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nformacion_recopilada\2026\CENEPRED\MAYO\ER_TRIMESTRAL JJA_IT05-2026 SENAMHI\EXCEL\"/>
    </mc:Choice>
  </mc:AlternateContent>
  <xr:revisionPtr revIDLastSave="0" documentId="13_ncr:1_{259DE53A-EFDF-4AAA-8CD0-2D9AFD02FE4A}" xr6:coauthVersionLast="47" xr6:coauthVersionMax="47" xr10:uidLastSave="{00000000-0000-0000-0000-000000000000}"/>
  <bookViews>
    <workbookView xWindow="30612" yWindow="-108" windowWidth="30936" windowHeight="16776" activeTab="1" xr2:uid="{00000000-000D-0000-FFFF-FFFF00000000}"/>
  </bookViews>
  <sheets>
    <sheet name="ER_MM_JUNIO_AGOSTO_2026" sheetId="1" r:id="rId1"/>
    <sheet name="ER_INUN_JUNIO_AGOSTO_2026" sheetId="2" r:id="rId2"/>
  </sheets>
  <definedNames>
    <definedName name="_xlnm._FilterDatabase" localSheetId="1" hidden="1">ER_INUN_JUNIO_AGOSTO_2026!$J$36:$K$60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1" i="2" l="1"/>
  <c r="J32" i="1"/>
  <c r="I32" i="1"/>
  <c r="L32" i="1"/>
  <c r="H31" i="2"/>
  <c r="M31" i="2"/>
  <c r="H32" i="1"/>
  <c r="M32" i="1"/>
  <c r="L31" i="2"/>
  <c r="F31" i="2"/>
  <c r="D32" i="1"/>
  <c r="E32" i="1"/>
  <c r="F32" i="1"/>
  <c r="G32" i="1"/>
  <c r="K32" i="1"/>
  <c r="N32" i="1"/>
  <c r="C32" i="1"/>
  <c r="N31" i="2"/>
  <c r="I31" i="2"/>
  <c r="J31" i="2"/>
  <c r="K31" i="2"/>
  <c r="C31" i="2"/>
  <c r="E31" i="2"/>
  <c r="G31" i="2"/>
</calcChain>
</file>

<file path=xl/sharedStrings.xml><?xml version="1.0" encoding="utf-8"?>
<sst xmlns="http://schemas.openxmlformats.org/spreadsheetml/2006/main" count="179" uniqueCount="40">
  <si>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</si>
  <si>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</si>
  <si>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</si>
  <si>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</si>
  <si>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</si>
  <si>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</si>
  <si>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</si>
  <si>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</si>
  <si>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</si>
  <si>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</si>
  <si>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</si>
  <si>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</si>
  <si>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</si>
  <si>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</si>
  <si>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</si>
  <si>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</si>
  <si>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</si>
  <si>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</si>
  <si>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</si>
  <si>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</si>
  <si>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</si>
  <si>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</si>
  <si>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</si>
  <si>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</si>
  <si>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</si>
  <si>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</si>
  <si>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</si>
  <si>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</si>
  <si>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</si>
  <si>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</si>
  <si>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</si>
  <si>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</si>
  <si>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</si>
  <si>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Total general</t>
  </si>
  <si>
    <t>DEPARTAMENTO</t>
  </si>
  <si>
    <t xml:space="preserve">POBLACIÓN </t>
  </si>
  <si>
    <t xml:space="preserve">DEPARTAMENTO </t>
  </si>
  <si>
    <t>CALLAO</t>
  </si>
  <si>
    <t>Locales Educativos</t>
  </si>
  <si>
    <t>Superficie agrícola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</si>
</sst>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/>
    </xf>
    <xf numFmtId="164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right" vertical="center"/>
    </xf>
    <xf numFmtId="0" fontId="0" fillId="0" borderId="1" xfId="0" applyBorder="1"/>
    <xf numFmtId="164" fontId="1" fillId="4" borderId="2" xfId="0" applyNumberFormat="1" applyFont="1" applyFill="1" applyBorder="1" applyAlignment="1">
      <alignment vertical="center"/>
    </xf>
    <xf numFmtId="3" fontId="4" fillId="4" borderId="0" xfId="0" applyNumberFormat="1" applyFont="1" applyFill="1" applyBorder="1" applyAlignment="1">
      <alignment vertical="center"/>
    </xf>
    <xf numFmtId="164" fontId="4" fillId="4" borderId="0" xfId="0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ER_MM_JUNIO_AGOSTO_2026!$C$35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ER_MM_JUNIO_AGOSTO_2026!$B$36:$B$59</c:f>
              <c:strCache>
                <c:ptCount val="24"/>
                <c:pt idx="0">
                  <c:v>TUMBES</c:v>
                </c:pt>
                <c:pt idx="1">
                  <c:v>APURIMAC</c:v>
                </c:pt>
                <c:pt idx="2">
                  <c:v>LAMBAYEQUE</c:v>
                </c:pt>
                <c:pt idx="3">
                  <c:v>MADRE DE DIOS</c:v>
                </c:pt>
                <c:pt idx="4">
                  <c:v>ICA</c:v>
                </c:pt>
                <c:pt idx="5">
                  <c:v>MOQUEGUA</c:v>
                </c:pt>
                <c:pt idx="6">
                  <c:v>LORETO</c:v>
                </c:pt>
                <c:pt idx="7">
                  <c:v>TACNA</c:v>
                </c:pt>
                <c:pt idx="8">
                  <c:v>UCAYALI</c:v>
                </c:pt>
                <c:pt idx="9">
                  <c:v>LIMA</c:v>
                </c:pt>
                <c:pt idx="10">
                  <c:v>AREQUIPA</c:v>
                </c:pt>
                <c:pt idx="11">
                  <c:v>HUANCAVELICA</c:v>
                </c:pt>
                <c:pt idx="12">
                  <c:v>AYACUCHO</c:v>
                </c:pt>
                <c:pt idx="13">
                  <c:v>PASCO</c:v>
                </c:pt>
                <c:pt idx="14">
                  <c:v>PUNO</c:v>
                </c:pt>
                <c:pt idx="15">
                  <c:v>SAN MARTIN</c:v>
                </c:pt>
                <c:pt idx="16">
                  <c:v>LA LIBERTAD</c:v>
                </c:pt>
                <c:pt idx="17">
                  <c:v>JUNIN</c:v>
                </c:pt>
                <c:pt idx="18">
                  <c:v>PIURA</c:v>
                </c:pt>
                <c:pt idx="19">
                  <c:v>ANCASH</c:v>
                </c:pt>
                <c:pt idx="20">
                  <c:v>CUSCO</c:v>
                </c:pt>
                <c:pt idx="21">
                  <c:v>AMAZONAS</c:v>
                </c:pt>
                <c:pt idx="22">
                  <c:v>HUANUCO</c:v>
                </c:pt>
                <c:pt idx="23">
                  <c:v>CAJAMARCA</c:v>
                </c:pt>
              </c:strCache>
            </c:strRef>
          </c:cat>
          <c:val>
            <c:numRef>
              <c:f>ER_MM_JUNIO_AGOSTO_2026!$C$36:$C$59</c:f>
              <c:numCache>
                <c:formatCode>#\ ###\ ###</c:formatCode>
                <c:ptCount val="24"/>
                <c:pt idx="0">
                  <c:v>8</c:v>
                </c:pt>
                <c:pt idx="1">
                  <c:v>985</c:v>
                </c:pt>
                <c:pt idx="2">
                  <c:v>1458</c:v>
                </c:pt>
                <c:pt idx="3">
                  <c:v>1535</c:v>
                </c:pt>
                <c:pt idx="4">
                  <c:v>1539</c:v>
                </c:pt>
                <c:pt idx="5">
                  <c:v>2916</c:v>
                </c:pt>
                <c:pt idx="6">
                  <c:v>3507</c:v>
                </c:pt>
                <c:pt idx="7">
                  <c:v>4104</c:v>
                </c:pt>
                <c:pt idx="8">
                  <c:v>7710</c:v>
                </c:pt>
                <c:pt idx="9">
                  <c:v>8892</c:v>
                </c:pt>
                <c:pt idx="10">
                  <c:v>39755</c:v>
                </c:pt>
                <c:pt idx="11">
                  <c:v>57435</c:v>
                </c:pt>
                <c:pt idx="12">
                  <c:v>58926</c:v>
                </c:pt>
                <c:pt idx="13">
                  <c:v>68941</c:v>
                </c:pt>
                <c:pt idx="14">
                  <c:v>74304</c:v>
                </c:pt>
                <c:pt idx="15">
                  <c:v>76478</c:v>
                </c:pt>
                <c:pt idx="16">
                  <c:v>97916</c:v>
                </c:pt>
                <c:pt idx="17">
                  <c:v>103108</c:v>
                </c:pt>
                <c:pt idx="18">
                  <c:v>116775</c:v>
                </c:pt>
                <c:pt idx="19">
                  <c:v>135873</c:v>
                </c:pt>
                <c:pt idx="20">
                  <c:v>137204</c:v>
                </c:pt>
                <c:pt idx="21">
                  <c:v>158182</c:v>
                </c:pt>
                <c:pt idx="22">
                  <c:v>160971</c:v>
                </c:pt>
                <c:pt idx="23">
                  <c:v>228978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9B-41B1-B53A-3084E0D411A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064720927"/>
        <c:axId val="1064719007"/>
      </c:barChart>
      <c:catAx>
        <c:axId val="106472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19007"/>
        <c:crosses val="autoZero"/>
        <c:auto val="1"/>
        <c:lblAlgn val="ctr"/>
        <c:lblOffset val="100"/>
        <c:noMultiLvlLbl val="0"/>
      </c:catAx>
      <c:valAx>
        <c:axId val="1064719007"/>
        <c:scaling>
          <c:orientation val="minMax"/>
          <c:max val="24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2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ER_MM_JUNIO_AGOSTO_2026!$P$35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4960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ER_MM_JUNIO_AGOSTO_2026!$O$36:$O$59</c:f>
              <c:strCache>
                <c:ptCount val="24"/>
                <c:pt idx="0">
                  <c:v>MADRE DE DIOS</c:v>
                </c:pt>
                <c:pt idx="1">
                  <c:v>LAMBAYEQUE</c:v>
                </c:pt>
                <c:pt idx="2">
                  <c:v>TACNA</c:v>
                </c:pt>
                <c:pt idx="3">
                  <c:v>TUMBES</c:v>
                </c:pt>
                <c:pt idx="4">
                  <c:v>MOQUEGUA</c:v>
                </c:pt>
                <c:pt idx="5">
                  <c:v>ICA</c:v>
                </c:pt>
                <c:pt idx="6">
                  <c:v>UCAYALI</c:v>
                </c:pt>
                <c:pt idx="7">
                  <c:v>LORETO</c:v>
                </c:pt>
                <c:pt idx="8">
                  <c:v>PASCO</c:v>
                </c:pt>
                <c:pt idx="9">
                  <c:v>LIMA</c:v>
                </c:pt>
                <c:pt idx="10">
                  <c:v>AYACUCHO</c:v>
                </c:pt>
                <c:pt idx="11">
                  <c:v>APURIMAC</c:v>
                </c:pt>
                <c:pt idx="12">
                  <c:v>HUANUCO</c:v>
                </c:pt>
                <c:pt idx="13">
                  <c:v>HUANCAVELICA</c:v>
                </c:pt>
                <c:pt idx="14">
                  <c:v>JUNIN</c:v>
                </c:pt>
                <c:pt idx="15">
                  <c:v>ANCASH</c:v>
                </c:pt>
                <c:pt idx="16">
                  <c:v>PIURA</c:v>
                </c:pt>
                <c:pt idx="17">
                  <c:v>LA LIBERTAD</c:v>
                </c:pt>
                <c:pt idx="18">
                  <c:v>AREQUIPA</c:v>
                </c:pt>
                <c:pt idx="19">
                  <c:v>AMAZONAS</c:v>
                </c:pt>
                <c:pt idx="20">
                  <c:v>PUNO</c:v>
                </c:pt>
                <c:pt idx="21">
                  <c:v>SAN MARTIN</c:v>
                </c:pt>
                <c:pt idx="22">
                  <c:v>CUSCO</c:v>
                </c:pt>
                <c:pt idx="23">
                  <c:v>CAJAMARCA</c:v>
                </c:pt>
              </c:strCache>
            </c:strRef>
          </c:cat>
          <c:val>
            <c:numRef>
              <c:f>ER_MM_JUNIO_AGOSTO_2026!$P$36:$P$59</c:f>
              <c:numCache>
                <c:formatCode>#\ ###\ ###</c:formatCode>
                <c:ptCount val="24"/>
                <c:pt idx="0">
                  <c:v>1050</c:v>
                </c:pt>
                <c:pt idx="1">
                  <c:v>5747</c:v>
                </c:pt>
                <c:pt idx="2">
                  <c:v>6762</c:v>
                </c:pt>
                <c:pt idx="3">
                  <c:v>7938</c:v>
                </c:pt>
                <c:pt idx="4">
                  <c:v>9722</c:v>
                </c:pt>
                <c:pt idx="5">
                  <c:v>16734</c:v>
                </c:pt>
                <c:pt idx="6">
                  <c:v>20758</c:v>
                </c:pt>
                <c:pt idx="7">
                  <c:v>34618</c:v>
                </c:pt>
                <c:pt idx="8">
                  <c:v>37850</c:v>
                </c:pt>
                <c:pt idx="9">
                  <c:v>40120</c:v>
                </c:pt>
                <c:pt idx="10">
                  <c:v>73032</c:v>
                </c:pt>
                <c:pt idx="11">
                  <c:v>82472</c:v>
                </c:pt>
                <c:pt idx="12">
                  <c:v>86721</c:v>
                </c:pt>
                <c:pt idx="13">
                  <c:v>94900</c:v>
                </c:pt>
                <c:pt idx="14">
                  <c:v>96815</c:v>
                </c:pt>
                <c:pt idx="15">
                  <c:v>97783</c:v>
                </c:pt>
                <c:pt idx="16">
                  <c:v>102130</c:v>
                </c:pt>
                <c:pt idx="17">
                  <c:v>107714</c:v>
                </c:pt>
                <c:pt idx="18">
                  <c:v>117056</c:v>
                </c:pt>
                <c:pt idx="19">
                  <c:v>128825</c:v>
                </c:pt>
                <c:pt idx="20">
                  <c:v>152671</c:v>
                </c:pt>
                <c:pt idx="21">
                  <c:v>159026</c:v>
                </c:pt>
                <c:pt idx="22">
                  <c:v>280952</c:v>
                </c:pt>
                <c:pt idx="23">
                  <c:v>366097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A-426E-A8B1-E7DE60B14EB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064720927"/>
        <c:axId val="1064719007"/>
      </c:barChart>
      <c:catAx>
        <c:axId val="106472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19007"/>
        <c:crosses val="autoZero"/>
        <c:auto val="1"/>
        <c:lblAlgn val="ctr"/>
        <c:lblOffset val="100"/>
        <c:noMultiLvlLbl val="0"/>
      </c:catAx>
      <c:valAx>
        <c:axId val="1064719007"/>
        <c:scaling>
          <c:orientation val="minMax"/>
          <c:max val="4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2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ER_INUN_JUNIO_AGOSTO_2026!$C$37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ER_INUN_JUNIO_AGOSTO_2026!$B$38:$B$52</c:f>
              <c:strCache>
                <c:ptCount val="15"/>
                <c:pt idx="0">
                  <c:v>HUANCAVELICA</c:v>
                </c:pt>
                <c:pt idx="1">
                  <c:v>AYACUCHO</c:v>
                </c:pt>
                <c:pt idx="2">
                  <c:v>APURIMAC</c:v>
                </c:pt>
                <c:pt idx="3">
                  <c:v>PUNO</c:v>
                </c:pt>
                <c:pt idx="4">
                  <c:v>HUANUCO</c:v>
                </c:pt>
                <c:pt idx="5">
                  <c:v>AMAZONAS</c:v>
                </c:pt>
                <c:pt idx="6">
                  <c:v>CUSCO</c:v>
                </c:pt>
                <c:pt idx="7">
                  <c:v>MADRE DE DIOS</c:v>
                </c:pt>
                <c:pt idx="8">
                  <c:v>PASCO</c:v>
                </c:pt>
                <c:pt idx="9">
                  <c:v>LA LIBERTAD</c:v>
                </c:pt>
                <c:pt idx="10">
                  <c:v>SAN MARTIN</c:v>
                </c:pt>
                <c:pt idx="11">
                  <c:v>LORETO</c:v>
                </c:pt>
                <c:pt idx="12">
                  <c:v>JUNIN</c:v>
                </c:pt>
                <c:pt idx="13">
                  <c:v>UCAYALI</c:v>
                </c:pt>
                <c:pt idx="14">
                  <c:v>CAJAMARCA</c:v>
                </c:pt>
              </c:strCache>
            </c:strRef>
          </c:cat>
          <c:val>
            <c:numRef>
              <c:f>ER_INUN_JUNIO_AGOSTO_2026!$C$38:$C$52</c:f>
              <c:numCache>
                <c:formatCode>#\ ###\ ###</c:formatCode>
                <c:ptCount val="15"/>
                <c:pt idx="0">
                  <c:v>220</c:v>
                </c:pt>
                <c:pt idx="1">
                  <c:v>2067</c:v>
                </c:pt>
                <c:pt idx="2">
                  <c:v>4436</c:v>
                </c:pt>
                <c:pt idx="3">
                  <c:v>6635</c:v>
                </c:pt>
                <c:pt idx="4">
                  <c:v>8011</c:v>
                </c:pt>
                <c:pt idx="5">
                  <c:v>20281</c:v>
                </c:pt>
                <c:pt idx="6">
                  <c:v>24886</c:v>
                </c:pt>
                <c:pt idx="7">
                  <c:v>26733</c:v>
                </c:pt>
                <c:pt idx="8">
                  <c:v>30015</c:v>
                </c:pt>
                <c:pt idx="9">
                  <c:v>43151</c:v>
                </c:pt>
                <c:pt idx="10">
                  <c:v>93683</c:v>
                </c:pt>
                <c:pt idx="11">
                  <c:v>116028</c:v>
                </c:pt>
                <c:pt idx="12">
                  <c:v>126905</c:v>
                </c:pt>
                <c:pt idx="13">
                  <c:v>204749</c:v>
                </c:pt>
                <c:pt idx="14">
                  <c:v>237694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1-4B12-A2BA-1027FBBCA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36624944"/>
        <c:axId val="1436625424"/>
      </c:barChart>
      <c:catAx>
        <c:axId val="143662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5424"/>
        <c:crosses val="autoZero"/>
        <c:auto val="1"/>
        <c:lblAlgn val="ctr"/>
        <c:lblOffset val="100"/>
        <c:noMultiLvlLbl val="0"/>
      </c:catAx>
      <c:valAx>
        <c:axId val="1436625424"/>
        <c:scaling>
          <c:orientation val="minMax"/>
          <c:max val="375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4944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ER_INUN_JUNIO_AGOSTO_2026!$K$36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ER_INUN_JUNIO_AGOSTO_2026!$J$37:$J$60</c:f>
              <c:strCache>
                <c:ptCount val="24"/>
                <c:pt idx="0">
                  <c:v>MOQUEGUA</c:v>
                </c:pt>
                <c:pt idx="1">
                  <c:v>TACNA</c:v>
                </c:pt>
                <c:pt idx="2">
                  <c:v>LIMA</c:v>
                </c:pt>
                <c:pt idx="3">
                  <c:v>TUMBES</c:v>
                </c:pt>
                <c:pt idx="4">
                  <c:v>AREQUIPA</c:v>
                </c:pt>
                <c:pt idx="5">
                  <c:v>PUNO</c:v>
                </c:pt>
                <c:pt idx="6">
                  <c:v>UCAYALI</c:v>
                </c:pt>
                <c:pt idx="7">
                  <c:v>AYACUCHO</c:v>
                </c:pt>
                <c:pt idx="8">
                  <c:v>PASCO</c:v>
                </c:pt>
                <c:pt idx="9">
                  <c:v>LAMBAYEQUE</c:v>
                </c:pt>
                <c:pt idx="10">
                  <c:v>LA LIBERTAD</c:v>
                </c:pt>
                <c:pt idx="11">
                  <c:v>AMAZONAS</c:v>
                </c:pt>
                <c:pt idx="12">
                  <c:v>HUANCAVELICA</c:v>
                </c:pt>
                <c:pt idx="13">
                  <c:v>LORETO</c:v>
                </c:pt>
                <c:pt idx="14">
                  <c:v>MADRE DE DIOS</c:v>
                </c:pt>
                <c:pt idx="15">
                  <c:v>APURIMAC</c:v>
                </c:pt>
                <c:pt idx="16">
                  <c:v>CUSCO</c:v>
                </c:pt>
                <c:pt idx="17">
                  <c:v>JUNIN</c:v>
                </c:pt>
                <c:pt idx="18">
                  <c:v>CAJAMARCA</c:v>
                </c:pt>
                <c:pt idx="19">
                  <c:v>ANCASH</c:v>
                </c:pt>
                <c:pt idx="20">
                  <c:v>HUANUCO</c:v>
                </c:pt>
                <c:pt idx="21">
                  <c:v>SAN MARTIN</c:v>
                </c:pt>
                <c:pt idx="22">
                  <c:v>ICA</c:v>
                </c:pt>
                <c:pt idx="23">
                  <c:v>PIURA</c:v>
                </c:pt>
              </c:strCache>
            </c:strRef>
          </c:cat>
          <c:val>
            <c:numRef>
              <c:f>ER_INUN_JUNIO_AGOSTO_2026!$K$37:$K$60</c:f>
              <c:numCache>
                <c:formatCode>#\ ###\ ###</c:formatCode>
                <c:ptCount val="24"/>
                <c:pt idx="0">
                  <c:v>2588</c:v>
                </c:pt>
                <c:pt idx="1">
                  <c:v>3746</c:v>
                </c:pt>
                <c:pt idx="2">
                  <c:v>16673</c:v>
                </c:pt>
                <c:pt idx="3">
                  <c:v>18482</c:v>
                </c:pt>
                <c:pt idx="4">
                  <c:v>20537</c:v>
                </c:pt>
                <c:pt idx="5">
                  <c:v>22224</c:v>
                </c:pt>
                <c:pt idx="6">
                  <c:v>32670</c:v>
                </c:pt>
                <c:pt idx="7">
                  <c:v>34731</c:v>
                </c:pt>
                <c:pt idx="8">
                  <c:v>47670</c:v>
                </c:pt>
                <c:pt idx="9">
                  <c:v>52182</c:v>
                </c:pt>
                <c:pt idx="10">
                  <c:v>55570</c:v>
                </c:pt>
                <c:pt idx="11">
                  <c:v>55850</c:v>
                </c:pt>
                <c:pt idx="12">
                  <c:v>81579</c:v>
                </c:pt>
                <c:pt idx="13">
                  <c:v>95313</c:v>
                </c:pt>
                <c:pt idx="14">
                  <c:v>97613</c:v>
                </c:pt>
                <c:pt idx="15">
                  <c:v>113642</c:v>
                </c:pt>
                <c:pt idx="16">
                  <c:v>116267</c:v>
                </c:pt>
                <c:pt idx="17">
                  <c:v>127618</c:v>
                </c:pt>
                <c:pt idx="18">
                  <c:v>178319</c:v>
                </c:pt>
                <c:pt idx="19">
                  <c:v>184062</c:v>
                </c:pt>
                <c:pt idx="20">
                  <c:v>204151</c:v>
                </c:pt>
                <c:pt idx="21">
                  <c:v>222545</c:v>
                </c:pt>
                <c:pt idx="22">
                  <c:v>330835</c:v>
                </c:pt>
                <c:pt idx="23">
                  <c:v>368199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2E-4EB5-96CE-D6A9B3988BB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416833664"/>
        <c:axId val="1416827904"/>
      </c:barChart>
      <c:catAx>
        <c:axId val="1416833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16827904"/>
        <c:crosses val="autoZero"/>
        <c:auto val="1"/>
        <c:lblAlgn val="ctr"/>
        <c:lblOffset val="100"/>
        <c:noMultiLvlLbl val="0"/>
      </c:catAx>
      <c:valAx>
        <c:axId val="1416827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16833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35</xdr:row>
      <xdr:rowOff>190500</xdr:rowOff>
    </xdr:from>
    <xdr:to>
      <xdr:col>11</xdr:col>
      <xdr:colOff>48040</xdr:colOff>
      <xdr:row>60</xdr:row>
      <xdr:rowOff>182217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DE61406-8903-4C17-8BCE-45BA1B2255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447262</xdr:colOff>
      <xdr:row>33</xdr:row>
      <xdr:rowOff>157369</xdr:rowOff>
    </xdr:from>
    <xdr:to>
      <xdr:col>27</xdr:col>
      <xdr:colOff>33130</xdr:colOff>
      <xdr:row>58</xdr:row>
      <xdr:rowOff>149086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C361085-C923-4AC9-A05B-C3F0470AF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87660</xdr:colOff>
      <xdr:row>35</xdr:row>
      <xdr:rowOff>55332</xdr:rowOff>
    </xdr:from>
    <xdr:to>
      <xdr:col>8</xdr:col>
      <xdr:colOff>694234</xdr:colOff>
      <xdr:row>56</xdr:row>
      <xdr:rowOff>81673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C54535-3753-0572-9D54-FFC45F0B93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363682</xdr:colOff>
      <xdr:row>34</xdr:row>
      <xdr:rowOff>43295</xdr:rowOff>
    </xdr:from>
    <xdr:to>
      <xdr:col>17</xdr:col>
      <xdr:colOff>199159</xdr:colOff>
      <xdr:row>60</xdr:row>
      <xdr:rowOff>17317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17EE84-351F-6B4D-B83D-AF1FB0961D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P59"/>
  <sheetViews>
    <sheetView topLeftCell="A20" zoomScale="83" zoomScaleNormal="83" workbookViewId="0">
      <selection activeCell="K35" sqref="K35"/>
    </sheetView>
  </sheetViews>
  <sheetFormatPr baseColWidth="10" defaultRowHeight="14.4" x14ac:dyDescent="0.3"/>
  <cols>
    <col min="1" max="1" width="11.5546875" customWidth="1"/>
    <col min="2" max="2" width="18.109375" bestFit="1" customWidth="1"/>
    <col min="3" max="3" width="11.33203125" customWidth="1"/>
    <col min="4" max="4" width="11.88671875" customWidth="1"/>
    <col min="5" max="5" width="12.6640625" customWidth="1"/>
    <col min="6" max="6" width="11.33203125" customWidth="1"/>
    <col min="7" max="7" width="11.44140625" customWidth="1"/>
    <col min="8" max="8" width="12.6640625" customWidth="1"/>
    <col min="9" max="9" width="11.5546875" customWidth="1"/>
    <col min="10" max="10" width="11.88671875" customWidth="1"/>
    <col min="11" max="11" width="11.6640625" customWidth="1"/>
    <col min="12" max="12" width="10.88671875" customWidth="1"/>
    <col min="13" max="13" width="12.109375" customWidth="1"/>
    <col min="14" max="14" width="12.6640625" customWidth="1"/>
    <col min="15" max="15" width="15.88671875" customWidth="1"/>
  </cols>
  <sheetData>
    <row r="4" spans="1:14" ht="30.75" customHeight="1" x14ac:dyDescent="0.3">
      <c r="B4" s="1" t="s">
        <v>0</v>
      </c>
      <c r="C4" s="19" t="s">
        <v>1</v>
      </c>
      <c r="D4" s="20"/>
      <c r="E4" s="20"/>
      <c r="F4" s="20"/>
      <c r="G4" s="20"/>
      <c r="H4" s="21"/>
      <c r="I4" s="18" t="s">
        <v>31</v>
      </c>
      <c r="J4" s="18"/>
      <c r="K4" s="18"/>
      <c r="L4" s="18"/>
      <c r="M4" s="18"/>
      <c r="N4" s="18"/>
    </row>
    <row r="5" spans="1:14" ht="8.25" customHeight="1" x14ac:dyDescent="0.3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7" customHeight="1" x14ac:dyDescent="0.3">
      <c r="B6" s="1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38</v>
      </c>
      <c r="H6" s="4" t="s">
        <v>39</v>
      </c>
      <c r="I6" s="4" t="s">
        <v>3</v>
      </c>
      <c r="J6" s="4" t="s">
        <v>4</v>
      </c>
      <c r="K6" s="4" t="s">
        <v>5</v>
      </c>
      <c r="L6" s="4" t="s">
        <v>6</v>
      </c>
      <c r="M6" s="4" t="s">
        <v>38</v>
      </c>
      <c r="N6" s="4" t="s">
        <v>39</v>
      </c>
    </row>
    <row r="7" spans="1:14" x14ac:dyDescent="0.3">
      <c r="A7" s="8"/>
      <c r="B7" s="11" t="s">
        <v>8</v>
      </c>
      <c r="C7" s="10">
        <v>2358</v>
      </c>
      <c r="D7" s="10">
        <v>158182</v>
      </c>
      <c r="E7" s="10">
        <v>63880</v>
      </c>
      <c r="F7" s="10">
        <v>275</v>
      </c>
      <c r="G7" s="10">
        <v>1786</v>
      </c>
      <c r="H7" s="10">
        <v>353139.05353776994</v>
      </c>
      <c r="I7" s="10">
        <v>602</v>
      </c>
      <c r="J7" s="10">
        <v>128825</v>
      </c>
      <c r="K7" s="10">
        <v>43543</v>
      </c>
      <c r="L7" s="10">
        <v>249</v>
      </c>
      <c r="M7" s="10">
        <v>986</v>
      </c>
      <c r="N7" s="10">
        <v>92782.421693121927</v>
      </c>
    </row>
    <row r="8" spans="1:14" x14ac:dyDescent="0.3">
      <c r="A8" s="8"/>
      <c r="B8" s="11" t="s">
        <v>7</v>
      </c>
      <c r="C8" s="10">
        <v>2505</v>
      </c>
      <c r="D8" s="10">
        <v>135873</v>
      </c>
      <c r="E8" s="10">
        <v>61837</v>
      </c>
      <c r="F8" s="10">
        <v>112</v>
      </c>
      <c r="G8" s="10">
        <v>1377</v>
      </c>
      <c r="H8" s="10">
        <v>122411.39321388408</v>
      </c>
      <c r="I8" s="10">
        <v>1754</v>
      </c>
      <c r="J8" s="10">
        <v>97783</v>
      </c>
      <c r="K8" s="10">
        <v>42454</v>
      </c>
      <c r="L8" s="10">
        <v>79</v>
      </c>
      <c r="M8" s="10">
        <v>900</v>
      </c>
      <c r="N8" s="10">
        <v>65308.55078996026</v>
      </c>
    </row>
    <row r="9" spans="1:14" x14ac:dyDescent="0.3">
      <c r="A9" s="8"/>
      <c r="B9" s="11" t="s">
        <v>9</v>
      </c>
      <c r="C9" s="10">
        <v>91</v>
      </c>
      <c r="D9" s="10">
        <v>985</v>
      </c>
      <c r="E9" s="10">
        <v>870</v>
      </c>
      <c r="F9" s="10">
        <v>4</v>
      </c>
      <c r="G9" s="10">
        <v>13</v>
      </c>
      <c r="H9" s="10">
        <v>14521.962836122122</v>
      </c>
      <c r="I9" s="10">
        <v>709</v>
      </c>
      <c r="J9" s="10">
        <v>82472</v>
      </c>
      <c r="K9" s="10">
        <v>32074</v>
      </c>
      <c r="L9" s="10">
        <v>114</v>
      </c>
      <c r="M9" s="10">
        <v>377</v>
      </c>
      <c r="N9" s="10">
        <v>86247.032132374225</v>
      </c>
    </row>
    <row r="10" spans="1:14" x14ac:dyDescent="0.3">
      <c r="A10" s="8"/>
      <c r="B10" s="11" t="s">
        <v>10</v>
      </c>
      <c r="C10" s="10">
        <v>552</v>
      </c>
      <c r="D10" s="10">
        <v>39755</v>
      </c>
      <c r="E10" s="10">
        <v>17082</v>
      </c>
      <c r="F10" s="10">
        <v>29</v>
      </c>
      <c r="G10" s="10">
        <v>255</v>
      </c>
      <c r="H10" s="10">
        <v>19068.729882981406</v>
      </c>
      <c r="I10" s="10">
        <v>1451</v>
      </c>
      <c r="J10" s="10">
        <v>117056</v>
      </c>
      <c r="K10" s="10">
        <v>74724</v>
      </c>
      <c r="L10" s="10">
        <v>72</v>
      </c>
      <c r="M10" s="10">
        <v>678</v>
      </c>
      <c r="N10" s="10">
        <v>31262.278712050385</v>
      </c>
    </row>
    <row r="11" spans="1:14" x14ac:dyDescent="0.3">
      <c r="A11" s="8"/>
      <c r="B11" s="11" t="s">
        <v>11</v>
      </c>
      <c r="C11" s="10">
        <v>1203</v>
      </c>
      <c r="D11" s="10">
        <v>58926</v>
      </c>
      <c r="E11" s="10">
        <v>30796</v>
      </c>
      <c r="F11" s="10">
        <v>74</v>
      </c>
      <c r="G11" s="10">
        <v>669</v>
      </c>
      <c r="H11" s="10">
        <v>128090.79423727348</v>
      </c>
      <c r="I11" s="10">
        <v>2053</v>
      </c>
      <c r="J11" s="10">
        <v>73032</v>
      </c>
      <c r="K11" s="10">
        <v>47765</v>
      </c>
      <c r="L11" s="10">
        <v>113</v>
      </c>
      <c r="M11" s="10">
        <v>757</v>
      </c>
      <c r="N11" s="10">
        <v>96853.162061463765</v>
      </c>
    </row>
    <row r="12" spans="1:14" x14ac:dyDescent="0.3">
      <c r="A12" s="8"/>
      <c r="B12" s="11" t="s">
        <v>12</v>
      </c>
      <c r="C12" s="10">
        <v>1741</v>
      </c>
      <c r="D12" s="10">
        <v>228978</v>
      </c>
      <c r="E12" s="10">
        <v>90669</v>
      </c>
      <c r="F12" s="10">
        <v>231</v>
      </c>
      <c r="G12" s="10">
        <v>2126</v>
      </c>
      <c r="H12" s="10">
        <v>437165.28617995686</v>
      </c>
      <c r="I12" s="10">
        <v>2397</v>
      </c>
      <c r="J12" s="10">
        <v>366097</v>
      </c>
      <c r="K12" s="10">
        <v>150779</v>
      </c>
      <c r="L12" s="10">
        <v>368</v>
      </c>
      <c r="M12" s="10">
        <v>3440</v>
      </c>
      <c r="N12" s="10">
        <v>407418.6999752908</v>
      </c>
    </row>
    <row r="13" spans="1:14" x14ac:dyDescent="0.3">
      <c r="A13" s="8"/>
      <c r="B13" s="11" t="s">
        <v>37</v>
      </c>
      <c r="C13" s="14"/>
      <c r="D13" s="14"/>
      <c r="E13" s="14"/>
      <c r="F13" s="12"/>
      <c r="G13" s="10"/>
      <c r="H13" s="10"/>
      <c r="I13" s="12"/>
      <c r="J13" s="14"/>
      <c r="K13" s="14"/>
      <c r="L13" s="10"/>
      <c r="M13" s="10">
        <v>2</v>
      </c>
      <c r="N13" s="14"/>
    </row>
    <row r="14" spans="1:14" x14ac:dyDescent="0.3">
      <c r="A14" s="8"/>
      <c r="B14" s="11" t="s">
        <v>13</v>
      </c>
      <c r="C14" s="10">
        <v>2279</v>
      </c>
      <c r="D14" s="13">
        <v>137204</v>
      </c>
      <c r="E14" s="13">
        <v>62152</v>
      </c>
      <c r="F14" s="10">
        <v>103</v>
      </c>
      <c r="G14" s="10">
        <v>1226</v>
      </c>
      <c r="H14" s="10">
        <v>158974.03062028898</v>
      </c>
      <c r="I14" s="10">
        <v>2805</v>
      </c>
      <c r="J14" s="10">
        <v>280952</v>
      </c>
      <c r="K14" s="13">
        <v>104609</v>
      </c>
      <c r="L14" s="10">
        <v>136</v>
      </c>
      <c r="M14" s="10">
        <v>1461</v>
      </c>
      <c r="N14" s="10">
        <v>134949.98977247547</v>
      </c>
    </row>
    <row r="15" spans="1:14" x14ac:dyDescent="0.3">
      <c r="A15" s="8"/>
      <c r="B15" s="11" t="s">
        <v>14</v>
      </c>
      <c r="C15" s="10">
        <v>1229</v>
      </c>
      <c r="D15" s="13">
        <v>57435</v>
      </c>
      <c r="E15" s="13">
        <v>31484</v>
      </c>
      <c r="F15" s="10">
        <v>87</v>
      </c>
      <c r="G15" s="10">
        <v>668</v>
      </c>
      <c r="H15" s="10">
        <v>117755.29305751337</v>
      </c>
      <c r="I15" s="10">
        <v>2893</v>
      </c>
      <c r="J15" s="10">
        <v>94900</v>
      </c>
      <c r="K15" s="13">
        <v>53426</v>
      </c>
      <c r="L15" s="10">
        <v>149</v>
      </c>
      <c r="M15" s="10">
        <v>1107</v>
      </c>
      <c r="N15" s="10">
        <v>94460.409383758612</v>
      </c>
    </row>
    <row r="16" spans="1:14" x14ac:dyDescent="0.3">
      <c r="A16" s="8"/>
      <c r="B16" s="11" t="s">
        <v>15</v>
      </c>
      <c r="C16" s="10">
        <v>2525</v>
      </c>
      <c r="D16" s="13">
        <v>160971</v>
      </c>
      <c r="E16" s="13">
        <v>69984</v>
      </c>
      <c r="F16" s="10">
        <v>128</v>
      </c>
      <c r="G16" s="10">
        <v>1420</v>
      </c>
      <c r="H16" s="10">
        <v>240907.0061809881</v>
      </c>
      <c r="I16" s="10">
        <v>1538</v>
      </c>
      <c r="J16" s="10">
        <v>86721</v>
      </c>
      <c r="K16" s="13">
        <v>36848</v>
      </c>
      <c r="L16" s="10">
        <v>57</v>
      </c>
      <c r="M16" s="10">
        <v>941</v>
      </c>
      <c r="N16" s="10">
        <v>332743.74893887632</v>
      </c>
    </row>
    <row r="17" spans="1:16" x14ac:dyDescent="0.3">
      <c r="A17" s="8"/>
      <c r="B17" s="11" t="s">
        <v>16</v>
      </c>
      <c r="C17" s="10">
        <v>61</v>
      </c>
      <c r="D17" s="13">
        <v>1539</v>
      </c>
      <c r="E17" s="13">
        <v>1007</v>
      </c>
      <c r="F17" s="10">
        <v>1</v>
      </c>
      <c r="G17" s="10">
        <v>15</v>
      </c>
      <c r="H17" s="10">
        <v>1323.7860292281291</v>
      </c>
      <c r="I17" s="10">
        <v>235</v>
      </c>
      <c r="J17" s="10">
        <v>16734</v>
      </c>
      <c r="K17" s="13">
        <v>9785</v>
      </c>
      <c r="L17" s="10">
        <v>15</v>
      </c>
      <c r="M17" s="10">
        <v>108</v>
      </c>
      <c r="N17" s="10">
        <v>16891.05285753878</v>
      </c>
    </row>
    <row r="18" spans="1:16" x14ac:dyDescent="0.3">
      <c r="A18" s="8"/>
      <c r="B18" s="11" t="s">
        <v>17</v>
      </c>
      <c r="C18" s="10">
        <v>1407</v>
      </c>
      <c r="D18" s="13">
        <v>103108</v>
      </c>
      <c r="E18" s="13">
        <v>47306</v>
      </c>
      <c r="F18" s="10">
        <v>132</v>
      </c>
      <c r="G18" s="10">
        <v>1273</v>
      </c>
      <c r="H18" s="10">
        <v>308645.08510746906</v>
      </c>
      <c r="I18" s="10">
        <v>1196</v>
      </c>
      <c r="J18" s="10">
        <v>96815</v>
      </c>
      <c r="K18" s="13">
        <v>42014</v>
      </c>
      <c r="L18" s="10">
        <v>103</v>
      </c>
      <c r="M18" s="10">
        <v>889</v>
      </c>
      <c r="N18" s="10">
        <v>108261.05876728635</v>
      </c>
    </row>
    <row r="19" spans="1:16" x14ac:dyDescent="0.3">
      <c r="A19" s="8"/>
      <c r="B19" s="11" t="s">
        <v>18</v>
      </c>
      <c r="C19" s="10">
        <v>1241</v>
      </c>
      <c r="D19" s="13">
        <v>97916</v>
      </c>
      <c r="E19" s="13">
        <v>33554</v>
      </c>
      <c r="F19" s="10">
        <v>47</v>
      </c>
      <c r="G19" s="10">
        <v>919</v>
      </c>
      <c r="H19" s="10">
        <v>133033.51607308033</v>
      </c>
      <c r="I19" s="10">
        <v>847</v>
      </c>
      <c r="J19" s="10">
        <v>107714</v>
      </c>
      <c r="K19" s="13">
        <v>37190</v>
      </c>
      <c r="L19" s="10">
        <v>59</v>
      </c>
      <c r="M19" s="10">
        <v>857</v>
      </c>
      <c r="N19" s="10">
        <v>108337.61516977315</v>
      </c>
    </row>
    <row r="20" spans="1:16" x14ac:dyDescent="0.3">
      <c r="A20" s="8"/>
      <c r="B20" s="11" t="s">
        <v>19</v>
      </c>
      <c r="C20" s="10">
        <v>15</v>
      </c>
      <c r="D20" s="13">
        <v>1458</v>
      </c>
      <c r="E20" s="13">
        <v>396</v>
      </c>
      <c r="F20" s="10"/>
      <c r="G20" s="10">
        <v>18</v>
      </c>
      <c r="H20" s="10">
        <v>2194.8665471922118</v>
      </c>
      <c r="I20" s="10">
        <v>64</v>
      </c>
      <c r="J20" s="10">
        <v>5747</v>
      </c>
      <c r="K20" s="13">
        <v>1845</v>
      </c>
      <c r="L20" s="10">
        <v>5</v>
      </c>
      <c r="M20" s="10">
        <v>56</v>
      </c>
      <c r="N20" s="10">
        <v>10543.129187761191</v>
      </c>
    </row>
    <row r="21" spans="1:16" x14ac:dyDescent="0.3">
      <c r="A21" s="8"/>
      <c r="B21" s="11" t="s">
        <v>20</v>
      </c>
      <c r="C21" s="10">
        <v>524</v>
      </c>
      <c r="D21" s="13">
        <v>8892</v>
      </c>
      <c r="E21" s="13">
        <v>6299</v>
      </c>
      <c r="F21" s="10">
        <v>24</v>
      </c>
      <c r="G21" s="10">
        <v>181</v>
      </c>
      <c r="H21" s="10">
        <v>17394.561150565107</v>
      </c>
      <c r="I21" s="10">
        <v>1626</v>
      </c>
      <c r="J21" s="10">
        <v>40120</v>
      </c>
      <c r="K21" s="13">
        <v>23756</v>
      </c>
      <c r="L21" s="10">
        <v>91</v>
      </c>
      <c r="M21" s="10">
        <v>802</v>
      </c>
      <c r="N21" s="10">
        <v>42715.918481774679</v>
      </c>
    </row>
    <row r="22" spans="1:16" x14ac:dyDescent="0.3">
      <c r="A22" s="8"/>
      <c r="B22" s="11" t="s">
        <v>21</v>
      </c>
      <c r="C22" s="10">
        <v>34</v>
      </c>
      <c r="D22" s="13">
        <v>3507</v>
      </c>
      <c r="E22" s="13">
        <v>857</v>
      </c>
      <c r="F22" s="10">
        <v>6</v>
      </c>
      <c r="G22" s="10">
        <v>79</v>
      </c>
      <c r="H22" s="10">
        <v>19758.574591947036</v>
      </c>
      <c r="I22" s="10">
        <v>53</v>
      </c>
      <c r="J22" s="10">
        <v>34618</v>
      </c>
      <c r="K22" s="13">
        <v>8200</v>
      </c>
      <c r="L22" s="10">
        <v>16</v>
      </c>
      <c r="M22" s="10">
        <v>140</v>
      </c>
      <c r="N22" s="10">
        <v>16861.818768166722</v>
      </c>
    </row>
    <row r="23" spans="1:16" x14ac:dyDescent="0.3">
      <c r="A23" s="8"/>
      <c r="B23" s="11" t="s">
        <v>22</v>
      </c>
      <c r="C23" s="10">
        <v>12</v>
      </c>
      <c r="D23" s="13">
        <v>1535</v>
      </c>
      <c r="E23" s="13">
        <v>785</v>
      </c>
      <c r="F23" s="10">
        <v>5</v>
      </c>
      <c r="G23" s="10">
        <v>23</v>
      </c>
      <c r="H23" s="10">
        <v>390.09124736751397</v>
      </c>
      <c r="I23" s="10">
        <v>10</v>
      </c>
      <c r="J23" s="10">
        <v>1050</v>
      </c>
      <c r="K23" s="13">
        <v>344</v>
      </c>
      <c r="L23" s="10">
        <v>2</v>
      </c>
      <c r="M23" s="10">
        <v>16</v>
      </c>
      <c r="N23" s="10">
        <v>1166.7903527187873</v>
      </c>
    </row>
    <row r="24" spans="1:16" x14ac:dyDescent="0.3">
      <c r="A24" s="8"/>
      <c r="B24" s="11" t="s">
        <v>23</v>
      </c>
      <c r="C24" s="10">
        <v>206</v>
      </c>
      <c r="D24" s="13">
        <v>2916</v>
      </c>
      <c r="E24" s="13">
        <v>2836</v>
      </c>
      <c r="F24" s="10">
        <v>6</v>
      </c>
      <c r="G24" s="10">
        <v>49</v>
      </c>
      <c r="H24" s="10">
        <v>5444.1427124127222</v>
      </c>
      <c r="I24" s="10">
        <v>422</v>
      </c>
      <c r="J24" s="10">
        <v>9722</v>
      </c>
      <c r="K24" s="13">
        <v>6986</v>
      </c>
      <c r="L24" s="10">
        <v>19</v>
      </c>
      <c r="M24" s="10">
        <v>175</v>
      </c>
      <c r="N24" s="10">
        <v>9603.5027175169125</v>
      </c>
    </row>
    <row r="25" spans="1:16" x14ac:dyDescent="0.3">
      <c r="A25" s="8"/>
      <c r="B25" s="11" t="s">
        <v>24</v>
      </c>
      <c r="C25" s="10">
        <v>1066</v>
      </c>
      <c r="D25" s="13">
        <v>68941</v>
      </c>
      <c r="E25" s="13">
        <v>24983</v>
      </c>
      <c r="F25" s="10">
        <v>93</v>
      </c>
      <c r="G25" s="10">
        <v>540</v>
      </c>
      <c r="H25" s="10">
        <v>82552.323489180824</v>
      </c>
      <c r="I25" s="10">
        <v>743</v>
      </c>
      <c r="J25" s="10">
        <v>37850</v>
      </c>
      <c r="K25" s="13">
        <v>15439</v>
      </c>
      <c r="L25" s="10">
        <v>81</v>
      </c>
      <c r="M25" s="10">
        <v>535</v>
      </c>
      <c r="N25" s="10">
        <v>53175.697755574001</v>
      </c>
    </row>
    <row r="26" spans="1:16" x14ac:dyDescent="0.3">
      <c r="A26" s="8"/>
      <c r="B26" s="11" t="s">
        <v>25</v>
      </c>
      <c r="C26" s="10">
        <v>821</v>
      </c>
      <c r="D26" s="13">
        <v>116775</v>
      </c>
      <c r="E26" s="13">
        <v>38774</v>
      </c>
      <c r="F26" s="10">
        <v>85</v>
      </c>
      <c r="G26" s="10">
        <v>1179</v>
      </c>
      <c r="H26" s="10">
        <v>243815.0556517946</v>
      </c>
      <c r="I26" s="10">
        <v>660</v>
      </c>
      <c r="J26" s="10">
        <v>102130</v>
      </c>
      <c r="K26" s="13">
        <v>33705</v>
      </c>
      <c r="L26" s="10">
        <v>63</v>
      </c>
      <c r="M26" s="10">
        <v>998</v>
      </c>
      <c r="N26" s="10">
        <v>139410.95496195398</v>
      </c>
    </row>
    <row r="27" spans="1:16" x14ac:dyDescent="0.3">
      <c r="A27" s="8"/>
      <c r="B27" s="11" t="s">
        <v>26</v>
      </c>
      <c r="C27" s="10">
        <v>1543</v>
      </c>
      <c r="D27" s="13">
        <v>74304</v>
      </c>
      <c r="E27" s="13">
        <v>53449</v>
      </c>
      <c r="F27" s="10">
        <v>43</v>
      </c>
      <c r="G27" s="10">
        <v>602</v>
      </c>
      <c r="H27" s="10">
        <v>82915.112438737211</v>
      </c>
      <c r="I27" s="10">
        <v>2945</v>
      </c>
      <c r="J27" s="10">
        <v>152671</v>
      </c>
      <c r="K27" s="13">
        <v>92758</v>
      </c>
      <c r="L27" s="10">
        <v>102</v>
      </c>
      <c r="M27" s="10">
        <v>1273</v>
      </c>
      <c r="N27" s="10">
        <v>170324.70693208021</v>
      </c>
    </row>
    <row r="28" spans="1:16" x14ac:dyDescent="0.3">
      <c r="A28" s="8"/>
      <c r="B28" s="11" t="s">
        <v>27</v>
      </c>
      <c r="C28" s="10">
        <v>775</v>
      </c>
      <c r="D28" s="13">
        <v>76478</v>
      </c>
      <c r="E28" s="13">
        <v>25881</v>
      </c>
      <c r="F28" s="10">
        <v>65</v>
      </c>
      <c r="G28" s="10">
        <v>787</v>
      </c>
      <c r="H28" s="10">
        <v>684729.92106518627</v>
      </c>
      <c r="I28" s="10">
        <v>769</v>
      </c>
      <c r="J28" s="10">
        <v>159026</v>
      </c>
      <c r="K28" s="13">
        <v>53071</v>
      </c>
      <c r="L28" s="10">
        <v>173</v>
      </c>
      <c r="M28" s="10">
        <v>1117</v>
      </c>
      <c r="N28" s="10">
        <v>448215.5815480029</v>
      </c>
    </row>
    <row r="29" spans="1:16" x14ac:dyDescent="0.3">
      <c r="A29" s="8"/>
      <c r="B29" s="11" t="s">
        <v>28</v>
      </c>
      <c r="C29" s="10">
        <v>78</v>
      </c>
      <c r="D29" s="13">
        <v>4104</v>
      </c>
      <c r="E29" s="13">
        <v>2877</v>
      </c>
      <c r="F29" s="10">
        <v>9</v>
      </c>
      <c r="G29" s="10">
        <v>61</v>
      </c>
      <c r="H29" s="10">
        <v>7258.7237236525179</v>
      </c>
      <c r="I29" s="10">
        <v>166</v>
      </c>
      <c r="J29" s="10">
        <v>6762</v>
      </c>
      <c r="K29" s="13">
        <v>4679</v>
      </c>
      <c r="L29" s="10">
        <v>11</v>
      </c>
      <c r="M29" s="10">
        <v>94</v>
      </c>
      <c r="N29" s="10">
        <v>7516.0177970808099</v>
      </c>
    </row>
    <row r="30" spans="1:16" x14ac:dyDescent="0.3">
      <c r="A30" s="8"/>
      <c r="B30" s="11" t="s">
        <v>29</v>
      </c>
      <c r="C30" s="10">
        <v>2</v>
      </c>
      <c r="D30" s="13">
        <v>8</v>
      </c>
      <c r="E30" s="13">
        <v>13</v>
      </c>
      <c r="F30" s="10"/>
      <c r="G30" s="10"/>
      <c r="H30" s="10">
        <v>4.3794586558509998</v>
      </c>
      <c r="I30" s="10">
        <v>11</v>
      </c>
      <c r="J30" s="10">
        <v>7938</v>
      </c>
      <c r="K30" s="13">
        <v>3099</v>
      </c>
      <c r="L30" s="10">
        <v>1</v>
      </c>
      <c r="M30" s="10">
        <v>19</v>
      </c>
      <c r="N30" s="10">
        <v>127.88928534398299</v>
      </c>
    </row>
    <row r="31" spans="1:16" x14ac:dyDescent="0.3">
      <c r="A31" s="8"/>
      <c r="B31" s="11" t="s">
        <v>30</v>
      </c>
      <c r="C31" s="10">
        <v>66</v>
      </c>
      <c r="D31" s="13">
        <v>7710</v>
      </c>
      <c r="E31" s="13">
        <v>2255</v>
      </c>
      <c r="F31" s="10">
        <v>13</v>
      </c>
      <c r="G31" s="10">
        <v>106</v>
      </c>
      <c r="H31" s="10">
        <v>29396.153930439723</v>
      </c>
      <c r="I31" s="10">
        <v>175</v>
      </c>
      <c r="J31" s="10">
        <v>20758</v>
      </c>
      <c r="K31" s="13">
        <v>8254</v>
      </c>
      <c r="L31" s="10">
        <v>23</v>
      </c>
      <c r="M31" s="10">
        <v>270</v>
      </c>
      <c r="N31" s="10">
        <v>184830.04757147789</v>
      </c>
    </row>
    <row r="32" spans="1:16" x14ac:dyDescent="0.3">
      <c r="B32" s="6" t="s">
        <v>32</v>
      </c>
      <c r="C32" s="7">
        <f>SUM(C7:C31)</f>
        <v>22334</v>
      </c>
      <c r="D32" s="7">
        <f>SUM(D7:D31)</f>
        <v>1547500</v>
      </c>
      <c r="E32" s="7">
        <f>SUM(E7:E31)</f>
        <v>670026</v>
      </c>
      <c r="F32" s="7">
        <f t="shared" ref="F32:M32" si="0">SUM(F7:F31)</f>
        <v>1572</v>
      </c>
      <c r="G32" s="7">
        <f t="shared" si="0"/>
        <v>15372</v>
      </c>
      <c r="H32" s="7">
        <f>SUM(H7:H31)</f>
        <v>3210889.8429636876</v>
      </c>
      <c r="I32" s="7">
        <f>SUM(I7:I31)</f>
        <v>26124</v>
      </c>
      <c r="J32" s="7">
        <f>SUM(J7:J31)</f>
        <v>2127493</v>
      </c>
      <c r="K32" s="7">
        <f>SUM(K7:K31)</f>
        <v>927347</v>
      </c>
      <c r="L32" s="7">
        <f>SUM(L7:L31)</f>
        <v>2101</v>
      </c>
      <c r="M32" s="7">
        <f t="shared" si="0"/>
        <v>17998</v>
      </c>
      <c r="N32" s="7">
        <f>SUM(N7:N31)</f>
        <v>2660008.0756134219</v>
      </c>
      <c r="P32" s="8"/>
    </row>
    <row r="33" spans="2:16" x14ac:dyDescent="0.3"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P33" s="8"/>
    </row>
    <row r="35" spans="2:16" x14ac:dyDescent="0.3">
      <c r="B35" s="5" t="s">
        <v>34</v>
      </c>
      <c r="C35" s="5" t="s">
        <v>35</v>
      </c>
      <c r="O35" s="5" t="s">
        <v>34</v>
      </c>
      <c r="P35" s="5" t="s">
        <v>35</v>
      </c>
    </row>
    <row r="36" spans="2:16" x14ac:dyDescent="0.3">
      <c r="B36" s="14" t="s">
        <v>29</v>
      </c>
      <c r="C36" s="10">
        <v>8</v>
      </c>
      <c r="O36" s="11" t="s">
        <v>22</v>
      </c>
      <c r="P36" s="10">
        <v>1050</v>
      </c>
    </row>
    <row r="37" spans="2:16" x14ac:dyDescent="0.3">
      <c r="B37" s="14" t="s">
        <v>9</v>
      </c>
      <c r="C37" s="10">
        <v>985</v>
      </c>
      <c r="O37" s="11" t="s">
        <v>19</v>
      </c>
      <c r="P37" s="10">
        <v>5747</v>
      </c>
    </row>
    <row r="38" spans="2:16" x14ac:dyDescent="0.3">
      <c r="B38" s="14" t="s">
        <v>19</v>
      </c>
      <c r="C38" s="10">
        <v>1458</v>
      </c>
      <c r="O38" s="11" t="s">
        <v>28</v>
      </c>
      <c r="P38" s="10">
        <v>6762</v>
      </c>
    </row>
    <row r="39" spans="2:16" x14ac:dyDescent="0.3">
      <c r="B39" s="14" t="s">
        <v>22</v>
      </c>
      <c r="C39" s="10">
        <v>1535</v>
      </c>
      <c r="O39" s="11" t="s">
        <v>29</v>
      </c>
      <c r="P39" s="10">
        <v>7938</v>
      </c>
    </row>
    <row r="40" spans="2:16" x14ac:dyDescent="0.3">
      <c r="B40" s="14" t="s">
        <v>16</v>
      </c>
      <c r="C40" s="10">
        <v>1539</v>
      </c>
      <c r="O40" s="11" t="s">
        <v>23</v>
      </c>
      <c r="P40" s="10">
        <v>9722</v>
      </c>
    </row>
    <row r="41" spans="2:16" x14ac:dyDescent="0.3">
      <c r="B41" s="14" t="s">
        <v>23</v>
      </c>
      <c r="C41" s="10">
        <v>2916</v>
      </c>
      <c r="O41" s="11" t="s">
        <v>16</v>
      </c>
      <c r="P41" s="10">
        <v>16734</v>
      </c>
    </row>
    <row r="42" spans="2:16" x14ac:dyDescent="0.3">
      <c r="B42" s="14" t="s">
        <v>21</v>
      </c>
      <c r="C42" s="10">
        <v>3507</v>
      </c>
      <c r="O42" s="11" t="s">
        <v>30</v>
      </c>
      <c r="P42" s="10">
        <v>20758</v>
      </c>
    </row>
    <row r="43" spans="2:16" x14ac:dyDescent="0.3">
      <c r="B43" s="14" t="s">
        <v>28</v>
      </c>
      <c r="C43" s="10">
        <v>4104</v>
      </c>
      <c r="O43" s="11" t="s">
        <v>21</v>
      </c>
      <c r="P43" s="10">
        <v>34618</v>
      </c>
    </row>
    <row r="44" spans="2:16" x14ac:dyDescent="0.3">
      <c r="B44" s="14" t="s">
        <v>30</v>
      </c>
      <c r="C44" s="10">
        <v>7710</v>
      </c>
      <c r="O44" s="11" t="s">
        <v>24</v>
      </c>
      <c r="P44" s="10">
        <v>37850</v>
      </c>
    </row>
    <row r="45" spans="2:16" x14ac:dyDescent="0.3">
      <c r="B45" s="14" t="s">
        <v>20</v>
      </c>
      <c r="C45" s="10">
        <v>8892</v>
      </c>
      <c r="O45" s="11" t="s">
        <v>20</v>
      </c>
      <c r="P45" s="10">
        <v>40120</v>
      </c>
    </row>
    <row r="46" spans="2:16" x14ac:dyDescent="0.3">
      <c r="B46" s="14" t="s">
        <v>10</v>
      </c>
      <c r="C46" s="10">
        <v>39755</v>
      </c>
      <c r="O46" s="11" t="s">
        <v>11</v>
      </c>
      <c r="P46" s="10">
        <v>73032</v>
      </c>
    </row>
    <row r="47" spans="2:16" x14ac:dyDescent="0.3">
      <c r="B47" s="14" t="s">
        <v>14</v>
      </c>
      <c r="C47" s="10">
        <v>57435</v>
      </c>
      <c r="O47" s="11" t="s">
        <v>9</v>
      </c>
      <c r="P47" s="10">
        <v>82472</v>
      </c>
    </row>
    <row r="48" spans="2:16" x14ac:dyDescent="0.3">
      <c r="B48" s="14" t="s">
        <v>11</v>
      </c>
      <c r="C48" s="10">
        <v>58926</v>
      </c>
      <c r="O48" s="11" t="s">
        <v>15</v>
      </c>
      <c r="P48" s="10">
        <v>86721</v>
      </c>
    </row>
    <row r="49" spans="2:16" x14ac:dyDescent="0.3">
      <c r="B49" s="14" t="s">
        <v>24</v>
      </c>
      <c r="C49" s="10">
        <v>68941</v>
      </c>
      <c r="O49" s="11" t="s">
        <v>14</v>
      </c>
      <c r="P49" s="10">
        <v>94900</v>
      </c>
    </row>
    <row r="50" spans="2:16" x14ac:dyDescent="0.3">
      <c r="B50" s="14" t="s">
        <v>26</v>
      </c>
      <c r="C50" s="10">
        <v>74304</v>
      </c>
      <c r="O50" s="11" t="s">
        <v>17</v>
      </c>
      <c r="P50" s="10">
        <v>96815</v>
      </c>
    </row>
    <row r="51" spans="2:16" x14ac:dyDescent="0.3">
      <c r="B51" s="14" t="s">
        <v>27</v>
      </c>
      <c r="C51" s="10">
        <v>76478</v>
      </c>
      <c r="O51" s="11" t="s">
        <v>7</v>
      </c>
      <c r="P51" s="10">
        <v>97783</v>
      </c>
    </row>
    <row r="52" spans="2:16" x14ac:dyDescent="0.3">
      <c r="B52" s="14" t="s">
        <v>18</v>
      </c>
      <c r="C52" s="10">
        <v>97916</v>
      </c>
      <c r="O52" s="11" t="s">
        <v>25</v>
      </c>
      <c r="P52" s="10">
        <v>102130</v>
      </c>
    </row>
    <row r="53" spans="2:16" x14ac:dyDescent="0.3">
      <c r="B53" s="14" t="s">
        <v>17</v>
      </c>
      <c r="C53" s="10">
        <v>103108</v>
      </c>
      <c r="O53" s="11" t="s">
        <v>18</v>
      </c>
      <c r="P53" s="10">
        <v>107714</v>
      </c>
    </row>
    <row r="54" spans="2:16" x14ac:dyDescent="0.3">
      <c r="B54" s="14" t="s">
        <v>25</v>
      </c>
      <c r="C54" s="10">
        <v>116775</v>
      </c>
      <c r="O54" s="11" t="s">
        <v>10</v>
      </c>
      <c r="P54" s="10">
        <v>117056</v>
      </c>
    </row>
    <row r="55" spans="2:16" x14ac:dyDescent="0.3">
      <c r="B55" s="14" t="s">
        <v>7</v>
      </c>
      <c r="C55" s="10">
        <v>135873</v>
      </c>
      <c r="O55" s="11" t="s">
        <v>8</v>
      </c>
      <c r="P55" s="10">
        <v>128825</v>
      </c>
    </row>
    <row r="56" spans="2:16" x14ac:dyDescent="0.3">
      <c r="B56" s="14" t="s">
        <v>13</v>
      </c>
      <c r="C56" s="10">
        <v>137204</v>
      </c>
      <c r="O56" s="11" t="s">
        <v>26</v>
      </c>
      <c r="P56" s="10">
        <v>152671</v>
      </c>
    </row>
    <row r="57" spans="2:16" x14ac:dyDescent="0.3">
      <c r="B57" s="14" t="s">
        <v>8</v>
      </c>
      <c r="C57" s="10">
        <v>158182</v>
      </c>
      <c r="O57" s="11" t="s">
        <v>27</v>
      </c>
      <c r="P57" s="10">
        <v>159026</v>
      </c>
    </row>
    <row r="58" spans="2:16" x14ac:dyDescent="0.3">
      <c r="B58" s="14" t="s">
        <v>15</v>
      </c>
      <c r="C58" s="10">
        <v>160971</v>
      </c>
      <c r="O58" s="11" t="s">
        <v>13</v>
      </c>
      <c r="P58" s="10">
        <v>280952</v>
      </c>
    </row>
    <row r="59" spans="2:16" x14ac:dyDescent="0.3">
      <c r="B59" s="14" t="s">
        <v>12</v>
      </c>
      <c r="C59" s="10">
        <v>228978</v>
      </c>
      <c r="O59" s="11" t="s">
        <v>12</v>
      </c>
      <c r="P59" s="10">
        <v>366097</v>
      </c>
    </row>
  </sheetData>
  <sortState xmlns:xlrd2="http://schemas.microsoft.com/office/spreadsheetml/2017/richdata2" ref="O36:P59">
    <sortCondition ref="P36:P59"/>
  </sortState>
  <mergeCells count="2">
    <mergeCell ref="I4:N4"/>
    <mergeCell ref="C4:H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60"/>
  <sheetViews>
    <sheetView tabSelected="1" topLeftCell="A20" zoomScale="88" zoomScaleNormal="88" workbookViewId="0">
      <selection activeCell="T43" sqref="T43"/>
    </sheetView>
  </sheetViews>
  <sheetFormatPr baseColWidth="10" defaultColWidth="17.5546875" defaultRowHeight="14.4" x14ac:dyDescent="0.3"/>
  <cols>
    <col min="2" max="2" width="19.6640625" bestFit="1" customWidth="1"/>
    <col min="3" max="3" width="13.33203125" customWidth="1"/>
    <col min="4" max="4" width="12.109375" customWidth="1"/>
    <col min="5" max="5" width="10.5546875" customWidth="1"/>
    <col min="6" max="6" width="11" customWidth="1"/>
    <col min="7" max="7" width="12.6640625" customWidth="1"/>
    <col min="8" max="8" width="14.88671875" customWidth="1"/>
    <col min="9" max="9" width="11.6640625" customWidth="1"/>
    <col min="10" max="10" width="11.33203125" customWidth="1"/>
    <col min="11" max="11" width="12.109375" customWidth="1"/>
    <col min="12" max="12" width="9.6640625" customWidth="1"/>
    <col min="13" max="13" width="11.33203125" customWidth="1"/>
    <col min="14" max="14" width="13.109375" customWidth="1"/>
  </cols>
  <sheetData>
    <row r="3" spans="1:16" ht="31.2" customHeight="1" x14ac:dyDescent="0.3">
      <c r="B3" s="1" t="s">
        <v>0</v>
      </c>
      <c r="C3" s="19" t="s">
        <v>1</v>
      </c>
      <c r="D3" s="20"/>
      <c r="E3" s="20"/>
      <c r="F3" s="20"/>
      <c r="G3" s="20"/>
      <c r="H3" s="21"/>
      <c r="I3" s="18" t="s">
        <v>31</v>
      </c>
      <c r="J3" s="18"/>
      <c r="K3" s="18"/>
      <c r="L3" s="18"/>
      <c r="M3" s="18"/>
      <c r="N3" s="18"/>
    </row>
    <row r="4" spans="1:16" ht="4.8" customHeight="1" x14ac:dyDescent="0.3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6" ht="26.4" x14ac:dyDescent="0.3">
      <c r="B5" s="1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38</v>
      </c>
      <c r="H5" s="4" t="s">
        <v>39</v>
      </c>
      <c r="I5" s="4" t="s">
        <v>3</v>
      </c>
      <c r="J5" s="4" t="s">
        <v>4</v>
      </c>
      <c r="K5" s="4" t="s">
        <v>5</v>
      </c>
      <c r="L5" s="4" t="s">
        <v>6</v>
      </c>
      <c r="M5" s="4" t="s">
        <v>38</v>
      </c>
      <c r="N5" s="4" t="s">
        <v>39</v>
      </c>
    </row>
    <row r="6" spans="1:16" x14ac:dyDescent="0.3">
      <c r="A6" s="8"/>
      <c r="B6" s="11" t="s">
        <v>8</v>
      </c>
      <c r="C6" s="10">
        <v>124</v>
      </c>
      <c r="D6" s="10">
        <v>20281</v>
      </c>
      <c r="E6" s="10">
        <v>6142</v>
      </c>
      <c r="F6" s="10">
        <v>37</v>
      </c>
      <c r="G6">
        <v>257</v>
      </c>
      <c r="H6" s="10">
        <v>25801.492916995165</v>
      </c>
      <c r="I6" s="10">
        <v>133</v>
      </c>
      <c r="J6" s="10">
        <v>55850</v>
      </c>
      <c r="K6" s="10">
        <v>19830</v>
      </c>
      <c r="L6" s="10">
        <v>59</v>
      </c>
      <c r="M6" s="10">
        <v>243</v>
      </c>
      <c r="N6" s="10">
        <v>16846.050525324645</v>
      </c>
      <c r="P6" s="8"/>
    </row>
    <row r="7" spans="1:16" x14ac:dyDescent="0.3">
      <c r="A7" s="8"/>
      <c r="B7" s="11" t="s">
        <v>7</v>
      </c>
      <c r="C7" s="10">
        <v>68</v>
      </c>
      <c r="D7" s="10"/>
      <c r="E7" s="10"/>
      <c r="F7" s="10"/>
      <c r="G7" s="15"/>
      <c r="H7" s="10"/>
      <c r="I7" s="10">
        <v>329</v>
      </c>
      <c r="J7" s="10">
        <v>184062</v>
      </c>
      <c r="K7" s="10">
        <v>59151</v>
      </c>
      <c r="L7" s="10">
        <v>64</v>
      </c>
      <c r="M7" s="10">
        <v>506</v>
      </c>
      <c r="N7" s="10">
        <v>27196.929785268181</v>
      </c>
      <c r="P7" s="8"/>
    </row>
    <row r="8" spans="1:16" x14ac:dyDescent="0.3">
      <c r="A8" s="8"/>
      <c r="B8" s="11" t="s">
        <v>9</v>
      </c>
      <c r="C8" s="10"/>
      <c r="D8" s="10">
        <v>4436</v>
      </c>
      <c r="E8" s="10">
        <v>2306</v>
      </c>
      <c r="F8" s="10">
        <v>11</v>
      </c>
      <c r="G8" s="15">
        <v>58</v>
      </c>
      <c r="H8" s="10">
        <v>2906.2262189853736</v>
      </c>
      <c r="I8" s="10">
        <v>376</v>
      </c>
      <c r="J8" s="10">
        <v>113642</v>
      </c>
      <c r="K8" s="10">
        <v>43268</v>
      </c>
      <c r="L8" s="10">
        <v>175</v>
      </c>
      <c r="M8" s="10">
        <v>566</v>
      </c>
      <c r="N8" s="10">
        <v>13511.23605565566</v>
      </c>
      <c r="P8" s="8"/>
    </row>
    <row r="9" spans="1:16" x14ac:dyDescent="0.3">
      <c r="A9" s="8"/>
      <c r="B9" s="11" t="s">
        <v>10</v>
      </c>
      <c r="C9" s="10"/>
      <c r="D9" s="10"/>
      <c r="E9" s="10"/>
      <c r="F9" s="10"/>
      <c r="G9" s="15"/>
      <c r="H9" s="10"/>
      <c r="I9" s="10">
        <v>184</v>
      </c>
      <c r="J9" s="10">
        <v>20537</v>
      </c>
      <c r="K9" s="10">
        <v>10459</v>
      </c>
      <c r="L9" s="10">
        <v>26</v>
      </c>
      <c r="M9" s="10">
        <v>137</v>
      </c>
      <c r="N9" s="10">
        <v>18127.821723777906</v>
      </c>
      <c r="P9" s="8"/>
    </row>
    <row r="10" spans="1:16" x14ac:dyDescent="0.3">
      <c r="A10" s="8"/>
      <c r="B10" s="11" t="s">
        <v>11</v>
      </c>
      <c r="C10" s="10">
        <v>13</v>
      </c>
      <c r="D10" s="10">
        <v>2067</v>
      </c>
      <c r="E10" s="10">
        <v>911</v>
      </c>
      <c r="F10" s="10">
        <v>1</v>
      </c>
      <c r="G10" s="15">
        <v>10</v>
      </c>
      <c r="H10" s="10">
        <v>1567.6790949333206</v>
      </c>
      <c r="I10" s="10">
        <v>278</v>
      </c>
      <c r="J10" s="10">
        <v>34731</v>
      </c>
      <c r="K10" s="10">
        <v>14897</v>
      </c>
      <c r="L10" s="10">
        <v>39</v>
      </c>
      <c r="M10" s="10">
        <v>265</v>
      </c>
      <c r="N10" s="10">
        <v>17740.090767742171</v>
      </c>
      <c r="P10" s="8"/>
    </row>
    <row r="11" spans="1:16" x14ac:dyDescent="0.3">
      <c r="A11" s="8"/>
      <c r="B11" s="11" t="s">
        <v>12</v>
      </c>
      <c r="C11" s="10">
        <v>118</v>
      </c>
      <c r="D11" s="10">
        <v>237694</v>
      </c>
      <c r="E11" s="10">
        <v>67871</v>
      </c>
      <c r="F11" s="10">
        <v>291</v>
      </c>
      <c r="G11" s="15">
        <v>680</v>
      </c>
      <c r="H11" s="10">
        <v>21398.629651910276</v>
      </c>
      <c r="I11" s="10">
        <v>269</v>
      </c>
      <c r="J11" s="10">
        <v>178319</v>
      </c>
      <c r="K11" s="10">
        <v>57674</v>
      </c>
      <c r="L11" s="10">
        <v>197</v>
      </c>
      <c r="M11" s="10">
        <v>584</v>
      </c>
      <c r="N11" s="10">
        <v>33225.18422259581</v>
      </c>
      <c r="P11" s="8"/>
    </row>
    <row r="12" spans="1:16" x14ac:dyDescent="0.3">
      <c r="A12" s="8"/>
      <c r="B12" s="11" t="s">
        <v>37</v>
      </c>
      <c r="C12" s="10"/>
      <c r="D12" s="10"/>
      <c r="E12" s="10"/>
      <c r="F12" s="10"/>
      <c r="G12" s="15"/>
      <c r="H12" s="10"/>
      <c r="I12" s="10"/>
      <c r="L12" s="10">
        <v>6</v>
      </c>
      <c r="M12" s="10">
        <v>21</v>
      </c>
      <c r="N12" s="14"/>
      <c r="P12" s="8"/>
    </row>
    <row r="13" spans="1:16" x14ac:dyDescent="0.3">
      <c r="A13" s="8"/>
      <c r="B13" s="11" t="s">
        <v>13</v>
      </c>
      <c r="C13" s="10">
        <v>150</v>
      </c>
      <c r="D13" s="10">
        <v>24886</v>
      </c>
      <c r="E13" s="10">
        <v>8986</v>
      </c>
      <c r="F13" s="10">
        <v>37</v>
      </c>
      <c r="G13" s="15">
        <v>175</v>
      </c>
      <c r="H13" s="10">
        <v>15572.115588862622</v>
      </c>
      <c r="I13" s="10">
        <v>635</v>
      </c>
      <c r="J13" s="10">
        <v>116267</v>
      </c>
      <c r="K13" s="10">
        <v>46005</v>
      </c>
      <c r="L13" s="10">
        <v>214</v>
      </c>
      <c r="M13" s="10">
        <v>907</v>
      </c>
      <c r="N13" s="10">
        <v>40585.721721020716</v>
      </c>
      <c r="P13" s="8"/>
    </row>
    <row r="14" spans="1:16" x14ac:dyDescent="0.3">
      <c r="A14" s="8"/>
      <c r="B14" s="11" t="s">
        <v>14</v>
      </c>
      <c r="C14" s="10">
        <v>16</v>
      </c>
      <c r="D14" s="10">
        <v>220</v>
      </c>
      <c r="E14" s="10">
        <v>135</v>
      </c>
      <c r="F14" s="10"/>
      <c r="G14" s="15">
        <v>9</v>
      </c>
      <c r="H14" s="10">
        <v>992.41527459287704</v>
      </c>
      <c r="I14" s="10">
        <v>287</v>
      </c>
      <c r="J14" s="10">
        <v>81579</v>
      </c>
      <c r="K14" s="10">
        <v>31558</v>
      </c>
      <c r="L14" s="10">
        <v>68</v>
      </c>
      <c r="M14" s="10">
        <v>276</v>
      </c>
      <c r="N14" s="10">
        <v>7198.9588128061996</v>
      </c>
      <c r="P14" s="8"/>
    </row>
    <row r="15" spans="1:16" x14ac:dyDescent="0.3">
      <c r="A15" s="8"/>
      <c r="B15" s="11" t="s">
        <v>15</v>
      </c>
      <c r="C15" s="10">
        <v>72</v>
      </c>
      <c r="D15" s="10">
        <v>8011</v>
      </c>
      <c r="E15" s="10">
        <v>3218</v>
      </c>
      <c r="F15" s="10">
        <v>18</v>
      </c>
      <c r="G15" s="15">
        <v>118</v>
      </c>
      <c r="H15" s="10">
        <v>30682.69785016348</v>
      </c>
      <c r="I15" s="10">
        <v>212</v>
      </c>
      <c r="J15" s="10">
        <v>204151</v>
      </c>
      <c r="K15" s="10">
        <v>61474</v>
      </c>
      <c r="L15" s="10">
        <v>99</v>
      </c>
      <c r="M15" s="10">
        <v>620</v>
      </c>
      <c r="N15" s="10">
        <v>68956.336644030438</v>
      </c>
      <c r="P15" s="8"/>
    </row>
    <row r="16" spans="1:16" x14ac:dyDescent="0.3">
      <c r="A16" s="8"/>
      <c r="B16" s="11" t="s">
        <v>16</v>
      </c>
      <c r="C16" s="10"/>
      <c r="D16" s="10"/>
      <c r="E16" s="10"/>
      <c r="F16" s="10"/>
      <c r="G16" s="15"/>
      <c r="H16" s="10"/>
      <c r="I16" s="10">
        <v>279</v>
      </c>
      <c r="J16" s="10">
        <v>330835</v>
      </c>
      <c r="K16" s="10">
        <v>115643</v>
      </c>
      <c r="L16" s="10">
        <v>192</v>
      </c>
      <c r="M16" s="10">
        <v>841</v>
      </c>
      <c r="N16" s="10">
        <v>38505.716840172689</v>
      </c>
      <c r="P16" s="8"/>
    </row>
    <row r="17" spans="1:16" x14ac:dyDescent="0.3">
      <c r="A17" s="8"/>
      <c r="B17" s="11" t="s">
        <v>17</v>
      </c>
      <c r="C17" s="10">
        <v>171</v>
      </c>
      <c r="D17" s="10">
        <v>126905</v>
      </c>
      <c r="E17" s="10">
        <v>37442</v>
      </c>
      <c r="F17" s="10">
        <v>61</v>
      </c>
      <c r="G17" s="15">
        <v>527</v>
      </c>
      <c r="H17" s="10">
        <v>20472.913478644641</v>
      </c>
      <c r="I17" s="10">
        <v>341</v>
      </c>
      <c r="J17" s="10">
        <v>127618</v>
      </c>
      <c r="K17" s="10">
        <v>44891</v>
      </c>
      <c r="L17" s="10">
        <v>85</v>
      </c>
      <c r="M17" s="10">
        <v>708</v>
      </c>
      <c r="N17" s="10">
        <v>46295.797954791684</v>
      </c>
      <c r="P17" s="8"/>
    </row>
    <row r="18" spans="1:16" x14ac:dyDescent="0.3">
      <c r="A18" s="8"/>
      <c r="B18" s="11" t="s">
        <v>18</v>
      </c>
      <c r="C18" s="10">
        <v>7</v>
      </c>
      <c r="D18" s="10">
        <v>43151</v>
      </c>
      <c r="E18" s="10">
        <v>11302</v>
      </c>
      <c r="F18" s="10">
        <v>3</v>
      </c>
      <c r="G18" s="15">
        <v>13</v>
      </c>
      <c r="H18" s="10">
        <v>341.39853164033201</v>
      </c>
      <c r="I18" s="10">
        <v>164</v>
      </c>
      <c r="J18" s="10">
        <v>55570</v>
      </c>
      <c r="K18" s="10">
        <v>17504</v>
      </c>
      <c r="L18" s="10">
        <v>40</v>
      </c>
      <c r="M18" s="10">
        <v>302</v>
      </c>
      <c r="N18" s="10">
        <v>37375.619876615267</v>
      </c>
      <c r="P18" s="8"/>
    </row>
    <row r="19" spans="1:16" x14ac:dyDescent="0.3">
      <c r="A19" s="8"/>
      <c r="B19" s="11" t="s">
        <v>19</v>
      </c>
      <c r="C19" s="10"/>
      <c r="D19" s="10"/>
      <c r="E19" s="10"/>
      <c r="F19" s="10"/>
      <c r="G19" s="15">
        <v>1</v>
      </c>
      <c r="H19" s="10"/>
      <c r="I19" s="10">
        <v>118</v>
      </c>
      <c r="J19" s="10">
        <v>52182</v>
      </c>
      <c r="K19" s="10">
        <v>17064</v>
      </c>
      <c r="L19" s="10">
        <v>13</v>
      </c>
      <c r="M19" s="10">
        <v>133</v>
      </c>
      <c r="N19" s="10">
        <v>22163.446661283604</v>
      </c>
      <c r="P19" s="8"/>
    </row>
    <row r="20" spans="1:16" x14ac:dyDescent="0.3">
      <c r="A20" s="8"/>
      <c r="B20" s="11" t="s">
        <v>20</v>
      </c>
      <c r="C20" s="10"/>
      <c r="D20" s="10"/>
      <c r="E20" s="10"/>
      <c r="F20" s="10"/>
      <c r="G20" s="15"/>
      <c r="H20" s="10"/>
      <c r="I20" s="10">
        <v>126</v>
      </c>
      <c r="J20" s="10">
        <v>16673</v>
      </c>
      <c r="K20" s="10">
        <v>6779</v>
      </c>
      <c r="L20" s="10">
        <v>35</v>
      </c>
      <c r="M20" s="10">
        <v>192</v>
      </c>
      <c r="N20" s="10">
        <v>9476.9668320123346</v>
      </c>
      <c r="P20" s="8"/>
    </row>
    <row r="21" spans="1:16" x14ac:dyDescent="0.3">
      <c r="A21" s="8"/>
      <c r="B21" s="11" t="s">
        <v>21</v>
      </c>
      <c r="C21" s="10">
        <v>759</v>
      </c>
      <c r="D21" s="10">
        <v>116028</v>
      </c>
      <c r="E21" s="10">
        <v>28858</v>
      </c>
      <c r="F21" s="10">
        <v>122</v>
      </c>
      <c r="G21" s="15">
        <v>1512</v>
      </c>
      <c r="H21" s="10">
        <v>74908.885427789748</v>
      </c>
      <c r="I21" s="10">
        <v>625</v>
      </c>
      <c r="J21" s="10">
        <v>95313</v>
      </c>
      <c r="K21" s="10">
        <v>23852</v>
      </c>
      <c r="L21" s="10">
        <v>126</v>
      </c>
      <c r="M21" s="10">
        <v>1281</v>
      </c>
      <c r="N21" s="10">
        <v>61977.898332579884</v>
      </c>
      <c r="P21" s="8"/>
    </row>
    <row r="22" spans="1:16" x14ac:dyDescent="0.3">
      <c r="A22" s="8"/>
      <c r="B22" s="11" t="s">
        <v>22</v>
      </c>
      <c r="C22" s="10">
        <v>133</v>
      </c>
      <c r="D22" s="10">
        <v>26733</v>
      </c>
      <c r="E22" s="10">
        <v>10103</v>
      </c>
      <c r="F22" s="10">
        <v>30</v>
      </c>
      <c r="G22" s="15">
        <v>183</v>
      </c>
      <c r="H22" s="10">
        <v>7062.6863461762005</v>
      </c>
      <c r="I22" s="10">
        <v>126</v>
      </c>
      <c r="J22" s="10">
        <v>97613</v>
      </c>
      <c r="K22" s="10">
        <v>34527</v>
      </c>
      <c r="L22" s="10">
        <v>164</v>
      </c>
      <c r="M22" s="10">
        <v>392</v>
      </c>
      <c r="N22" s="10">
        <v>70662.990765592695</v>
      </c>
      <c r="P22" s="8"/>
    </row>
    <row r="23" spans="1:16" x14ac:dyDescent="0.3">
      <c r="A23" s="8"/>
      <c r="B23" s="11" t="s">
        <v>23</v>
      </c>
      <c r="C23" s="10"/>
      <c r="D23" s="10"/>
      <c r="E23" s="10"/>
      <c r="F23" s="10"/>
      <c r="G23" s="15"/>
      <c r="H23" s="10"/>
      <c r="I23" s="10">
        <v>129</v>
      </c>
      <c r="J23" s="10">
        <v>2588</v>
      </c>
      <c r="K23" s="10">
        <v>1940</v>
      </c>
      <c r="L23" s="10">
        <v>8</v>
      </c>
      <c r="M23" s="10">
        <v>52</v>
      </c>
      <c r="N23" s="10">
        <v>3140.6460062466531</v>
      </c>
      <c r="P23" s="8"/>
    </row>
    <row r="24" spans="1:16" x14ac:dyDescent="0.3">
      <c r="A24" s="8"/>
      <c r="B24" s="11" t="s">
        <v>24</v>
      </c>
      <c r="C24" s="10">
        <v>147</v>
      </c>
      <c r="D24" s="10">
        <v>30015</v>
      </c>
      <c r="E24" s="10">
        <v>9502</v>
      </c>
      <c r="F24" s="10">
        <v>59</v>
      </c>
      <c r="G24" s="15">
        <v>289</v>
      </c>
      <c r="H24" s="10">
        <v>32727.756648914539</v>
      </c>
      <c r="I24" s="10">
        <v>294</v>
      </c>
      <c r="J24" s="10">
        <v>47670</v>
      </c>
      <c r="K24" s="10">
        <v>15981</v>
      </c>
      <c r="L24" s="10">
        <v>53</v>
      </c>
      <c r="M24" s="10">
        <v>387</v>
      </c>
      <c r="N24" s="10">
        <v>83130.326747527884</v>
      </c>
      <c r="P24" s="8"/>
    </row>
    <row r="25" spans="1:16" x14ac:dyDescent="0.3">
      <c r="A25" s="8"/>
      <c r="B25" s="11" t="s">
        <v>25</v>
      </c>
      <c r="C25" s="10">
        <v>1</v>
      </c>
      <c r="D25" s="10"/>
      <c r="E25" s="10">
        <v>1</v>
      </c>
      <c r="F25" s="10"/>
      <c r="H25" s="10">
        <v>7.3634251882439994</v>
      </c>
      <c r="I25" s="10">
        <v>175</v>
      </c>
      <c r="J25" s="10">
        <v>368199</v>
      </c>
      <c r="K25" s="10">
        <v>110979</v>
      </c>
      <c r="L25" s="10">
        <v>249</v>
      </c>
      <c r="M25" s="10">
        <v>1177</v>
      </c>
      <c r="N25" s="10">
        <v>117471.21469340823</v>
      </c>
      <c r="P25" s="8"/>
    </row>
    <row r="26" spans="1:16" x14ac:dyDescent="0.3">
      <c r="A26" s="8"/>
      <c r="B26" s="11" t="s">
        <v>26</v>
      </c>
      <c r="C26" s="10">
        <v>71</v>
      </c>
      <c r="D26" s="10">
        <v>6635</v>
      </c>
      <c r="E26" s="10">
        <v>3341</v>
      </c>
      <c r="F26" s="10">
        <v>5</v>
      </c>
      <c r="G26" s="15">
        <v>67</v>
      </c>
      <c r="H26" s="10">
        <v>1951.2847316345931</v>
      </c>
      <c r="I26" s="10">
        <v>365</v>
      </c>
      <c r="J26" s="10">
        <v>22224</v>
      </c>
      <c r="K26" s="10">
        <v>13437</v>
      </c>
      <c r="L26" s="10">
        <v>17</v>
      </c>
      <c r="M26" s="10">
        <v>262</v>
      </c>
      <c r="N26" s="10">
        <v>52092.605478320227</v>
      </c>
      <c r="P26" s="8"/>
    </row>
    <row r="27" spans="1:16" x14ac:dyDescent="0.3">
      <c r="A27" s="8"/>
      <c r="B27" s="11" t="s">
        <v>27</v>
      </c>
      <c r="C27" s="10">
        <v>226</v>
      </c>
      <c r="D27" s="10">
        <v>93683</v>
      </c>
      <c r="E27" s="10">
        <v>29601</v>
      </c>
      <c r="F27" s="10">
        <v>57</v>
      </c>
      <c r="G27" s="15">
        <v>316</v>
      </c>
      <c r="H27" s="10">
        <v>96731.337221624897</v>
      </c>
      <c r="I27" s="10">
        <v>351</v>
      </c>
      <c r="J27" s="10">
        <v>222545</v>
      </c>
      <c r="K27" s="10">
        <v>70926</v>
      </c>
      <c r="L27" s="10">
        <v>206</v>
      </c>
      <c r="M27" s="10">
        <v>664</v>
      </c>
      <c r="N27" s="10">
        <v>159777.42933747842</v>
      </c>
      <c r="P27" s="8"/>
    </row>
    <row r="28" spans="1:16" x14ac:dyDescent="0.3">
      <c r="A28" s="8"/>
      <c r="B28" s="11" t="s">
        <v>28</v>
      </c>
      <c r="C28" s="10"/>
      <c r="D28" s="10"/>
      <c r="E28" s="10"/>
      <c r="F28" s="10"/>
      <c r="G28" s="15"/>
      <c r="H28" s="10"/>
      <c r="I28" s="10">
        <v>104</v>
      </c>
      <c r="J28" s="10">
        <v>3746</v>
      </c>
      <c r="K28" s="10">
        <v>2402</v>
      </c>
      <c r="L28" s="10">
        <v>6</v>
      </c>
      <c r="M28" s="10">
        <v>22</v>
      </c>
      <c r="N28" s="10">
        <v>6706.4758939522198</v>
      </c>
      <c r="P28" s="8"/>
    </row>
    <row r="29" spans="1:16" x14ac:dyDescent="0.3">
      <c r="A29" s="8"/>
      <c r="B29" s="11" t="s">
        <v>29</v>
      </c>
      <c r="C29" s="10"/>
      <c r="D29" s="10"/>
      <c r="E29" s="10"/>
      <c r="F29" s="10"/>
      <c r="G29" s="15"/>
      <c r="H29" s="10"/>
      <c r="I29" s="10">
        <v>30</v>
      </c>
      <c r="J29" s="10">
        <v>18482</v>
      </c>
      <c r="K29" s="10">
        <v>6939</v>
      </c>
      <c r="L29" s="10">
        <v>9</v>
      </c>
      <c r="M29" s="10">
        <v>111</v>
      </c>
      <c r="N29" s="10">
        <v>9443.3599666471</v>
      </c>
      <c r="P29" s="8"/>
    </row>
    <row r="30" spans="1:16" x14ac:dyDescent="0.3">
      <c r="A30" s="8"/>
      <c r="B30" s="11" t="s">
        <v>30</v>
      </c>
      <c r="C30" s="10">
        <v>414</v>
      </c>
      <c r="D30" s="10">
        <v>204749</v>
      </c>
      <c r="E30" s="10">
        <v>59728</v>
      </c>
      <c r="F30" s="10">
        <v>97</v>
      </c>
      <c r="G30" s="10">
        <v>869</v>
      </c>
      <c r="H30" s="10">
        <v>113456.0126754644</v>
      </c>
      <c r="I30" s="10">
        <v>160</v>
      </c>
      <c r="J30" s="10">
        <v>32670</v>
      </c>
      <c r="K30" s="10">
        <v>10052</v>
      </c>
      <c r="L30" s="10">
        <v>35</v>
      </c>
      <c r="M30" s="10">
        <v>333</v>
      </c>
      <c r="N30" s="10">
        <v>89974.414924660014</v>
      </c>
      <c r="P30" s="8"/>
    </row>
    <row r="31" spans="1:16" x14ac:dyDescent="0.3">
      <c r="B31" s="6" t="s">
        <v>33</v>
      </c>
      <c r="C31" s="7">
        <f t="shared" ref="C31:G31" si="0">SUM(C6:C30)</f>
        <v>2490</v>
      </c>
      <c r="D31" s="7">
        <f>SUM(D6:D30)</f>
        <v>945494</v>
      </c>
      <c r="E31" s="7">
        <f t="shared" si="0"/>
        <v>279447</v>
      </c>
      <c r="F31" s="7">
        <f t="shared" si="0"/>
        <v>829</v>
      </c>
      <c r="G31" s="7">
        <f t="shared" si="0"/>
        <v>5084</v>
      </c>
      <c r="H31" s="7">
        <f t="shared" ref="H31:M31" si="1">SUM(H6:H30)</f>
        <v>446580.89508352068</v>
      </c>
      <c r="I31" s="7">
        <f t="shared" si="1"/>
        <v>6090</v>
      </c>
      <c r="J31" s="7">
        <f>SUM(J6:J30)</f>
        <v>2483066</v>
      </c>
      <c r="K31" s="7">
        <f>SUM(K6:K30)</f>
        <v>837232</v>
      </c>
      <c r="L31" s="7">
        <f t="shared" si="1"/>
        <v>2185</v>
      </c>
      <c r="M31" s="7">
        <f t="shared" si="1"/>
        <v>10982</v>
      </c>
      <c r="N31" s="7">
        <f>SUM(N6:N30)</f>
        <v>1051583.2405695107</v>
      </c>
      <c r="P31" s="8"/>
    </row>
    <row r="35" spans="2:11" x14ac:dyDescent="0.3">
      <c r="J35" s="8"/>
    </row>
    <row r="36" spans="2:11" x14ac:dyDescent="0.3">
      <c r="J36" s="5" t="s">
        <v>36</v>
      </c>
      <c r="K36" s="9" t="s">
        <v>35</v>
      </c>
    </row>
    <row r="37" spans="2:11" x14ac:dyDescent="0.3">
      <c r="B37" s="5" t="s">
        <v>36</v>
      </c>
      <c r="C37" s="9" t="s">
        <v>35</v>
      </c>
      <c r="J37" s="11" t="s">
        <v>23</v>
      </c>
      <c r="K37" s="10">
        <v>2588</v>
      </c>
    </row>
    <row r="38" spans="2:11" x14ac:dyDescent="0.3">
      <c r="B38" s="11" t="s">
        <v>14</v>
      </c>
      <c r="C38" s="10">
        <v>220</v>
      </c>
      <c r="J38" s="11" t="s">
        <v>28</v>
      </c>
      <c r="K38" s="10">
        <v>3746</v>
      </c>
    </row>
    <row r="39" spans="2:11" x14ac:dyDescent="0.3">
      <c r="B39" s="11" t="s">
        <v>11</v>
      </c>
      <c r="C39" s="10">
        <v>2067</v>
      </c>
      <c r="J39" s="11" t="s">
        <v>20</v>
      </c>
      <c r="K39" s="10">
        <v>16673</v>
      </c>
    </row>
    <row r="40" spans="2:11" x14ac:dyDescent="0.3">
      <c r="B40" s="11" t="s">
        <v>9</v>
      </c>
      <c r="C40" s="10">
        <v>4436</v>
      </c>
      <c r="J40" s="11" t="s">
        <v>29</v>
      </c>
      <c r="K40" s="10">
        <v>18482</v>
      </c>
    </row>
    <row r="41" spans="2:11" x14ac:dyDescent="0.3">
      <c r="B41" s="11" t="s">
        <v>26</v>
      </c>
      <c r="C41" s="10">
        <v>6635</v>
      </c>
      <c r="J41" s="11" t="s">
        <v>10</v>
      </c>
      <c r="K41" s="10">
        <v>20537</v>
      </c>
    </row>
    <row r="42" spans="2:11" x14ac:dyDescent="0.3">
      <c r="B42" s="11" t="s">
        <v>15</v>
      </c>
      <c r="C42" s="10">
        <v>8011</v>
      </c>
      <c r="J42" s="11" t="s">
        <v>26</v>
      </c>
      <c r="K42" s="10">
        <v>22224</v>
      </c>
    </row>
    <row r="43" spans="2:11" x14ac:dyDescent="0.3">
      <c r="B43" s="11" t="s">
        <v>8</v>
      </c>
      <c r="C43" s="10">
        <v>20281</v>
      </c>
      <c r="J43" s="11" t="s">
        <v>30</v>
      </c>
      <c r="K43" s="10">
        <v>32670</v>
      </c>
    </row>
    <row r="44" spans="2:11" x14ac:dyDescent="0.3">
      <c r="B44" s="11" t="s">
        <v>13</v>
      </c>
      <c r="C44" s="10">
        <v>24886</v>
      </c>
      <c r="J44" s="11" t="s">
        <v>11</v>
      </c>
      <c r="K44" s="10">
        <v>34731</v>
      </c>
    </row>
    <row r="45" spans="2:11" x14ac:dyDescent="0.3">
      <c r="B45" s="11" t="s">
        <v>22</v>
      </c>
      <c r="C45" s="10">
        <v>26733</v>
      </c>
      <c r="J45" s="11" t="s">
        <v>24</v>
      </c>
      <c r="K45" s="10">
        <v>47670</v>
      </c>
    </row>
    <row r="46" spans="2:11" x14ac:dyDescent="0.3">
      <c r="B46" s="11" t="s">
        <v>24</v>
      </c>
      <c r="C46" s="10">
        <v>30015</v>
      </c>
      <c r="J46" s="11" t="s">
        <v>19</v>
      </c>
      <c r="K46" s="10">
        <v>52182</v>
      </c>
    </row>
    <row r="47" spans="2:11" x14ac:dyDescent="0.3">
      <c r="B47" s="11" t="s">
        <v>18</v>
      </c>
      <c r="C47" s="10">
        <v>43151</v>
      </c>
      <c r="J47" s="11" t="s">
        <v>18</v>
      </c>
      <c r="K47" s="10">
        <v>55570</v>
      </c>
    </row>
    <row r="48" spans="2:11" x14ac:dyDescent="0.3">
      <c r="B48" s="11" t="s">
        <v>27</v>
      </c>
      <c r="C48" s="10">
        <v>93683</v>
      </c>
      <c r="J48" s="11" t="s">
        <v>8</v>
      </c>
      <c r="K48" s="10">
        <v>55850</v>
      </c>
    </row>
    <row r="49" spans="2:11" x14ac:dyDescent="0.3">
      <c r="B49" s="11" t="s">
        <v>21</v>
      </c>
      <c r="C49" s="10">
        <v>116028</v>
      </c>
      <c r="J49" s="11" t="s">
        <v>14</v>
      </c>
      <c r="K49" s="10">
        <v>81579</v>
      </c>
    </row>
    <row r="50" spans="2:11" x14ac:dyDescent="0.3">
      <c r="B50" s="11" t="s">
        <v>17</v>
      </c>
      <c r="C50" s="10">
        <v>126905</v>
      </c>
      <c r="J50" s="11" t="s">
        <v>21</v>
      </c>
      <c r="K50" s="10">
        <v>95313</v>
      </c>
    </row>
    <row r="51" spans="2:11" x14ac:dyDescent="0.3">
      <c r="B51" s="11" t="s">
        <v>30</v>
      </c>
      <c r="C51" s="10">
        <v>204749</v>
      </c>
      <c r="J51" s="11" t="s">
        <v>22</v>
      </c>
      <c r="K51" s="10">
        <v>97613</v>
      </c>
    </row>
    <row r="52" spans="2:11" x14ac:dyDescent="0.3">
      <c r="B52" s="11" t="s">
        <v>12</v>
      </c>
      <c r="C52" s="10">
        <v>237694</v>
      </c>
      <c r="J52" s="11" t="s">
        <v>9</v>
      </c>
      <c r="K52" s="10">
        <v>113642</v>
      </c>
    </row>
    <row r="53" spans="2:11" x14ac:dyDescent="0.3">
      <c r="J53" s="11" t="s">
        <v>13</v>
      </c>
      <c r="K53" s="10">
        <v>116267</v>
      </c>
    </row>
    <row r="54" spans="2:11" x14ac:dyDescent="0.3">
      <c r="J54" s="11" t="s">
        <v>17</v>
      </c>
      <c r="K54" s="10">
        <v>127618</v>
      </c>
    </row>
    <row r="55" spans="2:11" x14ac:dyDescent="0.3">
      <c r="J55" s="11" t="s">
        <v>12</v>
      </c>
      <c r="K55" s="10">
        <v>178319</v>
      </c>
    </row>
    <row r="56" spans="2:11" x14ac:dyDescent="0.3">
      <c r="J56" s="11" t="s">
        <v>7</v>
      </c>
      <c r="K56" s="10">
        <v>184062</v>
      </c>
    </row>
    <row r="57" spans="2:11" x14ac:dyDescent="0.3">
      <c r="J57" s="11" t="s">
        <v>15</v>
      </c>
      <c r="K57" s="10">
        <v>204151</v>
      </c>
    </row>
    <row r="58" spans="2:11" x14ac:dyDescent="0.3">
      <c r="J58" s="11" t="s">
        <v>27</v>
      </c>
      <c r="K58" s="10">
        <v>222545</v>
      </c>
    </row>
    <row r="59" spans="2:11" x14ac:dyDescent="0.3">
      <c r="J59" s="11" t="s">
        <v>16</v>
      </c>
      <c r="K59" s="10">
        <v>330835</v>
      </c>
    </row>
    <row r="60" spans="2:11" x14ac:dyDescent="0.3">
      <c r="J60" s="11" t="s">
        <v>25</v>
      </c>
      <c r="K60" s="10">
        <v>368199</v>
      </c>
    </row>
  </sheetData>
  <autoFilter ref="J36:K60" xr:uid="{00000000-0001-0000-0100-000000000000}">
    <sortState xmlns:xlrd2="http://schemas.microsoft.com/office/spreadsheetml/2017/richdata2" ref="J37:K60">
      <sortCondition ref="K36:K60"/>
    </sortState>
  </autoFilter>
  <sortState xmlns:xlrd2="http://schemas.microsoft.com/office/spreadsheetml/2017/richdata2" ref="B38:C62">
    <sortCondition ref="C38:C62"/>
  </sortState>
  <mergeCells count="2">
    <mergeCell ref="I3:N3"/>
    <mergeCell ref="C3:H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ER_MM_JUNIO_AGOSTO_2026</vt:lpstr>
      <vt:lpstr>ER_INUN_JUNIO_AGOSTO_2026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Leane Lizbeth Arias Rojas</cp:lastModifiedBy>
  <dcterms:created xsi:type="dcterms:W3CDTF">2024-09-13T17:04:58Z</dcterms:created>
  <dcterms:modified xsi:type="dcterms:W3CDTF">2026-06-01T16:03:23Z</dcterms:modified>
</cp:coreProperties>
</file>